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585" windowWidth="14805" windowHeight="7530" tabRatio="904"/>
  </bookViews>
  <sheets>
    <sheet name="Balance General" sheetId="1" r:id="rId1"/>
    <sheet name="Estado de Resultado" sheetId="2" r:id="rId2"/>
    <sheet name="Estado de Evolución del PN" sheetId="3" r:id="rId3"/>
    <sheet name="Flujo de Efectivo" sheetId="4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</sheets>
  <definedNames>
    <definedName name="_xlnm.Print_Area" localSheetId="9">'Anexo F'!$A$1:$C$36</definedName>
    <definedName name="_xlnm.Print_Area" localSheetId="13">'Anexo J'!$A$1:$E$29</definedName>
    <definedName name="_xlnm.Print_Area" localSheetId="0">'Balance General'!$A$1:$F$37</definedName>
    <definedName name="_xlnm.Print_Area" localSheetId="2">'Estado de Evolución del PN'!$A$1:$I$27</definedName>
    <definedName name="_xlnm.Print_Area" localSheetId="3">'Flujo de Efectivo'!$A$1:$D$41</definedName>
  </definedNames>
  <calcPr calcId="152511"/>
</workbook>
</file>

<file path=xl/calcChain.xml><?xml version="1.0" encoding="utf-8"?>
<calcChain xmlns="http://schemas.openxmlformats.org/spreadsheetml/2006/main">
  <c r="F11" i="5" l="1"/>
  <c r="K11" i="5" s="1"/>
  <c r="J11" i="5"/>
  <c r="F12" i="5"/>
  <c r="K12" i="5" s="1"/>
  <c r="J12" i="5"/>
  <c r="F13" i="5"/>
  <c r="J13" i="5"/>
  <c r="K13" i="5"/>
  <c r="F14" i="5"/>
  <c r="J14" i="5"/>
  <c r="K14" i="5"/>
  <c r="F15" i="5"/>
  <c r="K15" i="5" s="1"/>
  <c r="J15" i="5"/>
  <c r="F16" i="5"/>
  <c r="K16" i="5" s="1"/>
  <c r="J16" i="5"/>
  <c r="F17" i="5"/>
  <c r="J17" i="5"/>
  <c r="K17" i="5"/>
  <c r="F18" i="5"/>
  <c r="J18" i="5"/>
  <c r="K18" i="5"/>
  <c r="F19" i="5"/>
  <c r="K19" i="5" s="1"/>
  <c r="J19" i="5"/>
  <c r="F20" i="5"/>
  <c r="K20" i="5" s="1"/>
  <c r="J20" i="5"/>
  <c r="F21" i="5"/>
  <c r="J21" i="5"/>
  <c r="K21" i="5"/>
  <c r="F22" i="5"/>
  <c r="J22" i="5"/>
  <c r="K22" i="5"/>
  <c r="F23" i="5"/>
  <c r="J23" i="5"/>
  <c r="B24" i="5"/>
  <c r="C24" i="5"/>
  <c r="F24" i="5" s="1"/>
  <c r="K24" i="5" s="1"/>
  <c r="D24" i="5"/>
  <c r="E24" i="5"/>
  <c r="G24" i="5"/>
  <c r="J24" i="5" s="1"/>
  <c r="H24" i="5"/>
  <c r="I24" i="5"/>
</calcChain>
</file>

<file path=xl/sharedStrings.xml><?xml version="1.0" encoding="utf-8"?>
<sst xmlns="http://schemas.openxmlformats.org/spreadsheetml/2006/main" count="375" uniqueCount="276">
  <si>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</si>
  <si>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</si>
  <si>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</si>
  <si>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</si>
  <si>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</si>
  <si>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</si>
  <si>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</si>
  <si>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</si>
  <si>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</si>
  <si>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</si>
  <si>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</si>
  <si>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</si>
  <si>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</si>
  <si>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</si>
  <si>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</si>
  <si>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</si>
  <si>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</si>
  <si>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</si>
  <si>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</si>
  <si>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</si>
  <si>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</si>
  <si>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</si>
  <si>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</si>
  <si>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</si>
  <si>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</si>
  <si>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</si>
  <si>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</si>
  <si>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</si>
  <si>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</si>
  <si>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</si>
  <si>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</si>
  <si>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</si>
  <si>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</si>
  <si>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</si>
  <si>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</si>
  <si>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</si>
  <si>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</si>
  <si>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</si>
  <si>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</si>
  <si>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</si>
  <si>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</si>
  <si>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</si>
  <si>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</si>
  <si>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</si>
  <si>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</si>
  <si>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</si>
  <si>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</si>
  <si>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</si>
  <si>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</si>
  <si>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</si>
  <si>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</si>
  <si>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</si>
  <si>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</si>
  <si>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</si>
  <si>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</si>
  <si>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</si>
  <si>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</si>
  <si>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</si>
  <si>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</si>
  <si>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</si>
  <si>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</si>
  <si>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</si>
  <si>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</si>
  <si>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</si>
  <si>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</si>
  <si>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</si>
  <si>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</si>
  <si>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</si>
  <si>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</si>
  <si>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</si>
  <si>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</si>
  <si>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</si>
  <si>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</si>
  <si>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</si>
  <si>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</si>
  <si>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</si>
  <si>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</si>
  <si>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</si>
  <si>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</si>
  <si>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</si>
  <si>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</si>
  <si>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</si>
  <si>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</si>
  <si>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</si>
  <si>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</si>
  <si>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</si>
  <si>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</si>
  <si>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</si>
  <si>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</si>
  <si>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</si>
  <si>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</si>
  <si>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</si>
  <si>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</si>
  <si>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</si>
  <si>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</si>
  <si>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</si>
  <si>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</si>
  <si>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</si>
  <si>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</si>
  <si>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</si>
  <si>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</si>
  <si>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</si>
  <si>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</si>
  <si>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</si>
  <si>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</si>
  <si>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</si>
  <si>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</si>
  <si>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</si>
  <si>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</si>
  <si>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</si>
  <si>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</si>
  <si>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</si>
  <si>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</si>
  <si>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</si>
  <si>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</si>
  <si>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</si>
  <si>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</si>
  <si>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</si>
  <si>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</si>
  <si>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</si>
  <si>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</si>
  <si>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</si>
  <si>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</si>
  <si>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</si>
  <si>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</si>
  <si>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</si>
  <si>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</si>
  <si>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</si>
  <si>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</si>
  <si>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</si>
  <si>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</si>
  <si>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</si>
  <si>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</si>
  <si>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</si>
  <si>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</si>
  <si>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</si>
  <si>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</si>
  <si>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</si>
  <si>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</si>
  <si>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</si>
  <si>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</si>
  <si>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</si>
  <si>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</si>
  <si>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</si>
  <si>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</si>
  <si>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</si>
  <si>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</si>
  <si>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</si>
  <si>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</si>
  <si>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</si>
  <si>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</si>
  <si>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</si>
  <si>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</si>
  <si>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</si>
  <si>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</si>
  <si>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</si>
  <si>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</si>
  <si>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</si>
  <si>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</si>
  <si>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</si>
  <si>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</si>
  <si>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</si>
  <si>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</si>
  <si>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</si>
  <si>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</si>
  <si>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</si>
  <si>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</si>
  <si>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</si>
  <si>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</si>
  <si>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</si>
  <si>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</si>
  <si>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</si>
  <si>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Deudores Varios</t>
  </si>
  <si>
    <t>Créditos</t>
  </si>
  <si>
    <t>Dividendos a Pagar</t>
  </si>
  <si>
    <t>Total Pasivo</t>
  </si>
  <si>
    <t>Costo por Venta de Lotes</t>
  </si>
  <si>
    <t>Costo por Venta de Granos</t>
  </si>
  <si>
    <t>Gastos Bancarios</t>
  </si>
  <si>
    <t>Gastos No Deducibles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</si>
  <si>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</si>
  <si>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</si>
  <si>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</si>
  <si>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</si>
  <si>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</si>
  <si>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</si>
  <si>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</si>
  <si>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</si>
  <si>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</si>
  <si>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</si>
  <si>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COSTO DE PRODUCTOS VENCIDOS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</si>
  <si>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</si>
  <si>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</si>
  <si>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</si>
  <si>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</si>
  <si>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</si>
  <si>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</si>
  <si>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</si>
  <si>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</si>
  <si>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</si>
  <si>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</si>
  <si>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</si>
  <si>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</si>
  <si>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</si>
  <si>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</si>
  <si>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</si>
  <si>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</si>
  <si>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</si>
  <si>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</si>
  <si>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</si>
  <si>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</si>
  <si>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</si>
  <si>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</si>
  <si>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</si>
  <si>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</si>
  <si>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</si>
  <si>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</si>
  <si>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</si>
  <si>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</si>
  <si>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Ordinaria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</si>
  <si>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</si>
  <si>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</si>
  <si>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</si>
  <si>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</si>
  <si>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</si>
  <si>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</si>
  <si>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</si>
  <si>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</si>
  <si>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Efectos de las ganancias o pérdidas de cambio en el efectivo y sus equivalentes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</si>
  <si>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</si>
  <si>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</si>
  <si>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</si>
  <si>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</si>
  <si>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</si>
  <si>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 xml:space="preserve">Otros Activos (Nota 7 - 8)  </t>
  </si>
  <si>
    <t>Disminución/Aumento de Prestamos Financieros - Neto</t>
  </si>
  <si>
    <t>Disminución/Aumento por colocación de Bonos - Fideicomiso</t>
  </si>
  <si>
    <t xml:space="preserve">Disminución/Aumento por colocación de Bonos </t>
  </si>
  <si>
    <t xml:space="preserve">Venta (Compra) de Bienes de Uso </t>
  </si>
  <si>
    <r>
      <t xml:space="preserve">(1) </t>
    </r>
    <r>
      <rPr>
        <u/>
        <sz val="11"/>
        <color theme="1"/>
        <rFont val="Times New Roman"/>
        <family val="1"/>
      </rPr>
      <t>Activo Corriente</t>
    </r>
  </si>
  <si>
    <r>
      <t xml:space="preserve">(2) </t>
    </r>
    <r>
      <rPr>
        <u/>
        <sz val="11"/>
        <color theme="1"/>
        <rFont val="Times New Roman"/>
        <family val="1"/>
      </rPr>
      <t>Total del Pasivo</t>
    </r>
  </si>
  <si>
    <r>
      <t xml:space="preserve">(3) </t>
    </r>
    <r>
      <rPr>
        <u/>
        <sz val="11"/>
        <color theme="1"/>
        <rFont val="Times New Roman"/>
        <family val="1"/>
      </rPr>
      <t>Resultado antes del Impuesto a la Renta x 100</t>
    </r>
  </si>
  <si>
    <t>Saldo al 31 de Marzo de 2018</t>
  </si>
  <si>
    <t>Ejercicio al 31/03/2018</t>
  </si>
  <si>
    <t>Cefisa S.A.E.C.A</t>
  </si>
  <si>
    <t>Ejercicio al   31/03/2019</t>
  </si>
  <si>
    <t>Totales al 31.03.2019</t>
  </si>
  <si>
    <t>Totales Ejercicio al 31.03.2019</t>
  </si>
  <si>
    <t>Saldos al  31/03/2019</t>
  </si>
  <si>
    <t>Ejercicio al 31/03/2019</t>
  </si>
  <si>
    <t>Ejecicio al 31/03/2019</t>
  </si>
  <si>
    <t>BALANCE GENERAL AL 31 DE MARZO DE 2020 Y 31 DE MARZO DE 2019</t>
  </si>
  <si>
    <t>POR LOS EJERCICIOS FINALIZADOS EL 31 DE MARZO DE 2020 Y 2019</t>
  </si>
  <si>
    <t>Saldo al 31 de Marzo de 2019</t>
  </si>
  <si>
    <t>Saldo al 31 de Marzo de 2020</t>
  </si>
  <si>
    <t>Ejecicio al 31/03/2020</t>
  </si>
  <si>
    <t>Totales al 31.03.2020</t>
  </si>
  <si>
    <t>Totales Ejercicio al 31.03.2020</t>
  </si>
  <si>
    <t>Valor registrado al 31/03/2019</t>
  </si>
  <si>
    <t>Valor registrado al 31/03/2020</t>
  </si>
  <si>
    <t>Saldos al  31/03/2020</t>
  </si>
  <si>
    <t>Ejercicio al   31/03/2020</t>
  </si>
  <si>
    <t>Monto al 31/03/2020</t>
  </si>
  <si>
    <t>Monto al 31/03/2019</t>
  </si>
  <si>
    <t>Ejercicio al 31/03/2020</t>
  </si>
  <si>
    <t>Inversiones en Entidad del Pais</t>
  </si>
  <si>
    <t>Cuentas a Pagar (Nota 8)</t>
  </si>
  <si>
    <t>Deudas Financieras (Nota 9)</t>
  </si>
  <si>
    <t>Cargas Fiscales a Pagar (Nota 10)</t>
  </si>
  <si>
    <t>Otros Pasivos (Nota 11)</t>
  </si>
  <si>
    <t>Ingresos por ventas (Nota 12)</t>
  </si>
  <si>
    <t>Costos por ventas (Nota 12 y Anexo F)</t>
  </si>
  <si>
    <t>Descuentos y Devoluciones(Nota 12 y Anexo F)</t>
  </si>
  <si>
    <t>Otros Ingresos (Nota 13)</t>
  </si>
  <si>
    <t>Resultado Financiero y por Tenencia (Nota 14)</t>
  </si>
  <si>
    <t>Resultados Extraordinarios (Nota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</si>
</sst>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8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165" fontId="5" fillId="0" borderId="0" xfId="1" applyNumberFormat="1" applyFont="1" applyAlignment="1"/>
    <xf numFmtId="0" fontId="7" fillId="0" borderId="0" xfId="0" applyFont="1" applyAlignment="1"/>
    <xf numFmtId="165" fontId="7" fillId="0" borderId="0" xfId="1" applyNumberFormat="1" applyFont="1" applyAlignment="1"/>
    <xf numFmtId="0" fontId="8" fillId="0" borderId="0" xfId="0" applyFont="1" applyAlignment="1"/>
    <xf numFmtId="165" fontId="8" fillId="0" borderId="0" xfId="1" applyNumberFormat="1" applyFont="1" applyAlignment="1"/>
    <xf numFmtId="0" fontId="3" fillId="0" borderId="11" xfId="0" applyFont="1" applyBorder="1"/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4" fontId="3" fillId="0" borderId="6" xfId="0" applyNumberFormat="1" applyFont="1" applyBorder="1" applyAlignment="1">
      <alignment horizontal="center"/>
    </xf>
    <xf numFmtId="165" fontId="4" fillId="0" borderId="0" xfId="1" applyNumberFormat="1" applyFont="1"/>
    <xf numFmtId="0" fontId="3" fillId="0" borderId="4" xfId="0" applyFont="1" applyBorder="1"/>
    <xf numFmtId="167" fontId="4" fillId="0" borderId="13" xfId="1" applyNumberFormat="1" applyFont="1" applyBorder="1"/>
    <xf numFmtId="0" fontId="3" fillId="0" borderId="13" xfId="0" applyFont="1" applyBorder="1"/>
    <xf numFmtId="165" fontId="4" fillId="0" borderId="5" xfId="1" applyNumberFormat="1" applyFont="1" applyBorder="1"/>
    <xf numFmtId="0" fontId="4" fillId="0" borderId="41" xfId="0" applyFont="1" applyBorder="1"/>
    <xf numFmtId="0" fontId="4" fillId="0" borderId="39" xfId="0" applyFont="1" applyBorder="1"/>
    <xf numFmtId="0" fontId="4" fillId="0" borderId="41" xfId="0" applyFont="1" applyFill="1" applyBorder="1"/>
    <xf numFmtId="167" fontId="4" fillId="0" borderId="39" xfId="1" applyNumberFormat="1" applyFont="1" applyBorder="1"/>
    <xf numFmtId="0" fontId="4" fillId="0" borderId="42" xfId="0" applyFont="1" applyBorder="1"/>
    <xf numFmtId="0" fontId="4" fillId="0" borderId="13" xfId="0" applyFont="1" applyBorder="1"/>
    <xf numFmtId="167" fontId="3" fillId="0" borderId="3" xfId="1" applyNumberFormat="1" applyFont="1" applyBorder="1"/>
    <xf numFmtId="0" fontId="4" fillId="0" borderId="4" xfId="0" applyFont="1" applyBorder="1"/>
    <xf numFmtId="167" fontId="4" fillId="0" borderId="44" xfId="1" applyNumberFormat="1" applyFont="1" applyBorder="1"/>
    <xf numFmtId="165" fontId="4" fillId="0" borderId="0" xfId="0" applyNumberFormat="1" applyFont="1"/>
    <xf numFmtId="167" fontId="3" fillId="0" borderId="12" xfId="0" applyNumberFormat="1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0" xfId="0" applyFont="1" applyBorder="1" applyAlignment="1"/>
    <xf numFmtId="165" fontId="5" fillId="0" borderId="0" xfId="1" applyNumberFormat="1" applyFont="1" applyBorder="1" applyAlignment="1"/>
    <xf numFmtId="0" fontId="4" fillId="0" borderId="0" xfId="0" applyFont="1" applyBorder="1"/>
    <xf numFmtId="0" fontId="8" fillId="0" borderId="0" xfId="0" applyFont="1" applyBorder="1" applyAlignment="1"/>
    <xf numFmtId="0" fontId="4" fillId="0" borderId="14" xfId="0" applyFont="1" applyBorder="1"/>
    <xf numFmtId="14" fontId="3" fillId="0" borderId="3" xfId="1" applyNumberFormat="1" applyFont="1" applyBorder="1" applyAlignment="1">
      <alignment horizontal="center"/>
    </xf>
    <xf numFmtId="165" fontId="4" fillId="0" borderId="13" xfId="1" applyNumberFormat="1" applyFont="1" applyBorder="1"/>
    <xf numFmtId="165" fontId="4" fillId="0" borderId="39" xfId="1" applyNumberFormat="1" applyFont="1" applyBorder="1"/>
    <xf numFmtId="0" fontId="4" fillId="0" borderId="45" xfId="0" applyFont="1" applyBorder="1"/>
    <xf numFmtId="167" fontId="4" fillId="0" borderId="45" xfId="1" applyNumberFormat="1" applyFont="1" applyBorder="1"/>
    <xf numFmtId="165" fontId="3" fillId="0" borderId="3" xfId="1" applyNumberFormat="1" applyFont="1" applyBorder="1"/>
    <xf numFmtId="165" fontId="4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6" xfId="0" applyFont="1" applyBorder="1"/>
    <xf numFmtId="167" fontId="3" fillId="0" borderId="39" xfId="1" applyNumberFormat="1" applyFont="1" applyBorder="1"/>
    <xf numFmtId="0" fontId="3" fillId="0" borderId="39" xfId="0" applyFont="1" applyBorder="1"/>
    <xf numFmtId="167" fontId="3" fillId="0" borderId="12" xfId="1" applyNumberFormat="1" applyFont="1" applyBorder="1"/>
    <xf numFmtId="167" fontId="4" fillId="0" borderId="38" xfId="1" applyNumberFormat="1" applyFont="1" applyBorder="1"/>
    <xf numFmtId="0" fontId="3" fillId="0" borderId="40" xfId="0" applyFont="1" applyBorder="1"/>
    <xf numFmtId="167" fontId="3" fillId="0" borderId="12" xfId="1" applyNumberFormat="1" applyFont="1" applyFill="1" applyBorder="1"/>
    <xf numFmtId="0" fontId="9" fillId="0" borderId="28" xfId="0" applyFont="1" applyBorder="1" applyAlignment="1"/>
    <xf numFmtId="166" fontId="9" fillId="0" borderId="3" xfId="1" applyNumberFormat="1" applyFont="1" applyBorder="1" applyAlignment="1">
      <alignment horizontal="center" wrapText="1"/>
    </xf>
    <xf numFmtId="166" fontId="9" fillId="0" borderId="35" xfId="1" applyNumberFormat="1" applyFont="1" applyBorder="1" applyAlignment="1">
      <alignment horizontal="center" wrapText="1"/>
    </xf>
    <xf numFmtId="166" fontId="2" fillId="0" borderId="0" xfId="1" applyNumberFormat="1" applyFont="1" applyBorder="1" applyAlignment="1"/>
    <xf numFmtId="0" fontId="9" fillId="0" borderId="4" xfId="0" applyFont="1" applyBorder="1"/>
    <xf numFmtId="166" fontId="4" fillId="0" borderId="0" xfId="1" applyNumberFormat="1" applyFont="1" applyBorder="1"/>
    <xf numFmtId="166" fontId="10" fillId="0" borderId="0" xfId="1" applyNumberFormat="1" applyFont="1" applyBorder="1"/>
    <xf numFmtId="166" fontId="4" fillId="0" borderId="0" xfId="1" applyNumberFormat="1" applyFont="1" applyBorder="1" applyAlignment="1"/>
    <xf numFmtId="166" fontId="10" fillId="0" borderId="0" xfId="1" applyNumberFormat="1" applyFont="1" applyBorder="1" applyAlignment="1"/>
    <xf numFmtId="167" fontId="4" fillId="0" borderId="0" xfId="1" applyNumberFormat="1" applyFont="1" applyBorder="1" applyAlignment="1"/>
    <xf numFmtId="0" fontId="9" fillId="0" borderId="4" xfId="0" applyFont="1" applyBorder="1" applyAlignment="1">
      <alignment wrapText="1"/>
    </xf>
    <xf numFmtId="167" fontId="9" fillId="0" borderId="35" xfId="1" applyNumberFormat="1" applyFont="1" applyBorder="1" applyAlignment="1"/>
    <xf numFmtId="167" fontId="9" fillId="0" borderId="0" xfId="1" applyNumberFormat="1" applyFont="1" applyBorder="1" applyAlignment="1"/>
    <xf numFmtId="167" fontId="4" fillId="0" borderId="9" xfId="1" applyNumberFormat="1" applyFont="1" applyBorder="1" applyAlignment="1"/>
    <xf numFmtId="167" fontId="9" fillId="0" borderId="9" xfId="1" applyNumberFormat="1" applyFont="1" applyBorder="1" applyAlignment="1"/>
    <xf numFmtId="167" fontId="9" fillId="0" borderId="1" xfId="1" applyNumberFormat="1" applyFont="1" applyBorder="1" applyAlignment="1"/>
    <xf numFmtId="0" fontId="11" fillId="0" borderId="4" xfId="0" applyFont="1" applyBorder="1"/>
    <xf numFmtId="167" fontId="11" fillId="0" borderId="0" xfId="1" applyNumberFormat="1" applyFont="1" applyBorder="1" applyAlignment="1"/>
    <xf numFmtId="167" fontId="9" fillId="0" borderId="2" xfId="1" applyNumberFormat="1" applyFont="1" applyBorder="1" applyAlignment="1"/>
    <xf numFmtId="166" fontId="4" fillId="0" borderId="9" xfId="1" applyNumberFormat="1" applyFont="1" applyBorder="1"/>
    <xf numFmtId="166" fontId="4" fillId="0" borderId="10" xfId="1" applyNumberFormat="1" applyFont="1" applyBorder="1"/>
    <xf numFmtId="165" fontId="12" fillId="0" borderId="0" xfId="1" applyNumberFormat="1" applyFont="1"/>
    <xf numFmtId="0" fontId="4" fillId="0" borderId="5" xfId="0" applyFont="1" applyBorder="1"/>
    <xf numFmtId="166" fontId="4" fillId="0" borderId="5" xfId="1" applyNumberFormat="1" applyFont="1" applyBorder="1"/>
    <xf numFmtId="166" fontId="4" fillId="0" borderId="5" xfId="1" applyNumberFormat="1" applyFont="1" applyBorder="1" applyAlignment="1"/>
    <xf numFmtId="167" fontId="4" fillId="0" borderId="5" xfId="1" applyNumberFormat="1" applyFont="1" applyBorder="1" applyAlignment="1"/>
    <xf numFmtId="167" fontId="9" fillId="0" borderId="36" xfId="1" applyNumberFormat="1" applyFont="1" applyBorder="1" applyAlignment="1"/>
    <xf numFmtId="167" fontId="4" fillId="0" borderId="10" xfId="1" applyNumberFormat="1" applyFont="1" applyBorder="1" applyAlignment="1"/>
    <xf numFmtId="167" fontId="9" fillId="0" borderId="10" xfId="1" applyNumberFormat="1" applyFont="1" applyBorder="1" applyAlignment="1"/>
    <xf numFmtId="167" fontId="9" fillId="0" borderId="5" xfId="1" applyNumberFormat="1" applyFont="1" applyBorder="1" applyAlignment="1"/>
    <xf numFmtId="167" fontId="9" fillId="0" borderId="6" xfId="1" applyNumberFormat="1" applyFont="1" applyBorder="1" applyAlignment="1"/>
    <xf numFmtId="167" fontId="11" fillId="0" borderId="5" xfId="1" applyNumberFormat="1" applyFont="1" applyBorder="1" applyAlignment="1"/>
    <xf numFmtId="167" fontId="9" fillId="0" borderId="7" xfId="1" applyNumberFormat="1" applyFont="1" applyBorder="1" applyAlignme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7" fontId="4" fillId="0" borderId="46" xfId="0" applyNumberFormat="1" applyFont="1" applyBorder="1"/>
    <xf numFmtId="167" fontId="4" fillId="0" borderId="46" xfId="1" applyNumberFormat="1" applyFont="1" applyBorder="1"/>
    <xf numFmtId="167" fontId="13" fillId="0" borderId="39" xfId="1" applyNumberFormat="1" applyFont="1" applyFill="1" applyBorder="1"/>
    <xf numFmtId="0" fontId="3" fillId="0" borderId="12" xfId="0" applyFont="1" applyBorder="1"/>
    <xf numFmtId="167" fontId="3" fillId="0" borderId="37" xfId="1" applyNumberFormat="1" applyFont="1" applyBorder="1"/>
    <xf numFmtId="165" fontId="3" fillId="0" borderId="0" xfId="1" applyNumberFormat="1" applyFont="1"/>
    <xf numFmtId="0" fontId="3" fillId="0" borderId="47" xfId="0" applyFont="1" applyBorder="1"/>
    <xf numFmtId="167" fontId="3" fillId="0" borderId="47" xfId="0" applyNumberFormat="1" applyFont="1" applyBorder="1"/>
    <xf numFmtId="167" fontId="3" fillId="0" borderId="47" xfId="1" applyNumberFormat="1" applyFont="1" applyBorder="1"/>
    <xf numFmtId="167" fontId="3" fillId="0" borderId="48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4" fillId="0" borderId="28" xfId="0" applyFont="1" applyBorder="1"/>
    <xf numFmtId="0" fontId="4" fillId="0" borderId="15" xfId="0" applyFont="1" applyBorder="1"/>
    <xf numFmtId="0" fontId="4" fillId="0" borderId="3" xfId="0" applyFont="1" applyBorder="1"/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/>
    <xf numFmtId="0" fontId="15" fillId="0" borderId="15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5" xfId="0" applyFont="1" applyBorder="1"/>
    <xf numFmtId="0" fontId="14" fillId="0" borderId="14" xfId="0" applyFont="1" applyBorder="1"/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Border="1"/>
    <xf numFmtId="0" fontId="14" fillId="0" borderId="10" xfId="0" applyFont="1" applyBorder="1"/>
    <xf numFmtId="0" fontId="14" fillId="0" borderId="0" xfId="0" applyFont="1"/>
    <xf numFmtId="0" fontId="3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/>
    <xf numFmtId="165" fontId="4" fillId="0" borderId="18" xfId="1" applyNumberFormat="1" applyFont="1" applyBorder="1"/>
    <xf numFmtId="0" fontId="3" fillId="0" borderId="26" xfId="0" applyFont="1" applyBorder="1"/>
    <xf numFmtId="0" fontId="3" fillId="0" borderId="21" xfId="0" applyFont="1" applyBorder="1"/>
    <xf numFmtId="165" fontId="3" fillId="0" borderId="21" xfId="1" applyNumberFormat="1" applyFont="1" applyBorder="1"/>
    <xf numFmtId="0" fontId="4" fillId="0" borderId="18" xfId="0" applyFont="1" applyBorder="1"/>
    <xf numFmtId="165" fontId="3" fillId="0" borderId="16" xfId="0" applyNumberFormat="1" applyFont="1" applyBorder="1"/>
    <xf numFmtId="0" fontId="3" fillId="0" borderId="19" xfId="0" applyFont="1" applyBorder="1"/>
    <xf numFmtId="165" fontId="3" fillId="0" borderId="21" xfId="0" applyNumberFormat="1" applyFont="1" applyBorder="1"/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5" fontId="4" fillId="0" borderId="16" xfId="1" applyNumberFormat="1" applyFont="1" applyBorder="1"/>
    <xf numFmtId="165" fontId="4" fillId="0" borderId="26" xfId="1" applyNumberFormat="1" applyFont="1" applyBorder="1"/>
    <xf numFmtId="165" fontId="4" fillId="0" borderId="25" xfId="1" applyNumberFormat="1" applyFont="1" applyBorder="1"/>
    <xf numFmtId="165" fontId="3" fillId="0" borderId="19" xfId="1" applyNumberFormat="1" applyFont="1" applyBorder="1"/>
    <xf numFmtId="0" fontId="4" fillId="0" borderId="19" xfId="0" applyFont="1" applyBorder="1"/>
    <xf numFmtId="165" fontId="4" fillId="0" borderId="21" xfId="1" applyNumberFormat="1" applyFont="1" applyBorder="1"/>
    <xf numFmtId="165" fontId="4" fillId="0" borderId="22" xfId="1" applyNumberFormat="1" applyFont="1" applyBorder="1"/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167" fontId="3" fillId="0" borderId="21" xfId="1" applyNumberFormat="1" applyFont="1" applyBorder="1"/>
    <xf numFmtId="167" fontId="4" fillId="0" borderId="18" xfId="1" applyNumberFormat="1" applyFont="1" applyBorder="1"/>
    <xf numFmtId="165" fontId="4" fillId="0" borderId="0" xfId="1" applyNumberFormat="1" applyFont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165" fontId="3" fillId="0" borderId="21" xfId="1" applyNumberFormat="1" applyFont="1" applyBorder="1" applyAlignment="1">
      <alignment horizontal="center" vertical="center" wrapText="1"/>
    </xf>
    <xf numFmtId="0" fontId="3" fillId="0" borderId="16" xfId="0" applyFont="1" applyBorder="1"/>
    <xf numFmtId="0" fontId="4" fillId="0" borderId="16" xfId="0" applyFont="1" applyBorder="1"/>
    <xf numFmtId="165" fontId="4" fillId="0" borderId="17" xfId="1" applyNumberFormat="1" applyFont="1" applyBorder="1"/>
    <xf numFmtId="0" fontId="3" fillId="0" borderId="18" xfId="0" applyFont="1" applyBorder="1"/>
    <xf numFmtId="0" fontId="4" fillId="0" borderId="18" xfId="0" applyFont="1" applyBorder="1" applyAlignment="1">
      <alignment horizontal="center"/>
    </xf>
    <xf numFmtId="168" fontId="4" fillId="0" borderId="18" xfId="1" applyNumberFormat="1" applyFont="1" applyBorder="1"/>
    <xf numFmtId="164" fontId="4" fillId="0" borderId="0" xfId="1" applyNumberFormat="1" applyFont="1" applyBorder="1"/>
    <xf numFmtId="0" fontId="3" fillId="0" borderId="22" xfId="0" applyFont="1" applyBorder="1"/>
    <xf numFmtId="168" fontId="3" fillId="0" borderId="21" xfId="1" applyNumberFormat="1" applyFont="1" applyBorder="1"/>
    <xf numFmtId="164" fontId="3" fillId="0" borderId="22" xfId="1" applyNumberFormat="1" applyFont="1" applyBorder="1"/>
    <xf numFmtId="167" fontId="4" fillId="0" borderId="0" xfId="1" applyNumberFormat="1" applyFont="1" applyFill="1"/>
    <xf numFmtId="0" fontId="3" fillId="0" borderId="0" xfId="0" applyFont="1" applyBorder="1"/>
    <xf numFmtId="164" fontId="3" fillId="0" borderId="16" xfId="1" applyFont="1" applyBorder="1"/>
    <xf numFmtId="164" fontId="3" fillId="0" borderId="0" xfId="1" applyNumberFormat="1" applyFont="1" applyBorder="1"/>
    <xf numFmtId="165" fontId="3" fillId="0" borderId="18" xfId="1" applyNumberFormat="1" applyFont="1" applyBorder="1"/>
    <xf numFmtId="164" fontId="3" fillId="0" borderId="18" xfId="1" applyFont="1" applyBorder="1"/>
    <xf numFmtId="168" fontId="4" fillId="0" borderId="18" xfId="2" applyNumberFormat="1" applyFont="1" applyBorder="1"/>
    <xf numFmtId="168" fontId="3" fillId="0" borderId="21" xfId="2" applyNumberFormat="1" applyFont="1" applyBorder="1"/>
    <xf numFmtId="168" fontId="3" fillId="0" borderId="18" xfId="2" applyNumberFormat="1" applyFont="1" applyBorder="1"/>
    <xf numFmtId="0" fontId="4" fillId="0" borderId="22" xfId="0" applyFont="1" applyBorder="1"/>
    <xf numFmtId="164" fontId="4" fillId="0" borderId="22" xfId="1" applyNumberFormat="1" applyFont="1" applyBorder="1"/>
    <xf numFmtId="164" fontId="4" fillId="0" borderId="18" xfId="1" applyFont="1" applyBorder="1"/>
    <xf numFmtId="165" fontId="3" fillId="0" borderId="22" xfId="1" applyNumberFormat="1" applyFont="1" applyBorder="1"/>
    <xf numFmtId="0" fontId="4" fillId="0" borderId="23" xfId="0" applyFont="1" applyBorder="1"/>
    <xf numFmtId="0" fontId="4" fillId="0" borderId="25" xfId="0" applyFont="1" applyBorder="1"/>
    <xf numFmtId="0" fontId="4" fillId="0" borderId="31" xfId="0" applyFont="1" applyBorder="1"/>
    <xf numFmtId="0" fontId="4" fillId="0" borderId="29" xfId="0" applyFont="1" applyBorder="1"/>
    <xf numFmtId="0" fontId="4" fillId="0" borderId="27" xfId="0" applyFont="1" applyBorder="1"/>
    <xf numFmtId="169" fontId="4" fillId="0" borderId="18" xfId="1" applyNumberFormat="1" applyFont="1" applyBorder="1"/>
    <xf numFmtId="169" fontId="4" fillId="0" borderId="27" xfId="1" applyNumberFormat="1" applyFont="1" applyBorder="1"/>
    <xf numFmtId="169" fontId="4" fillId="0" borderId="18" xfId="1" applyNumberFormat="1" applyFont="1" applyBorder="1" applyAlignment="1">
      <alignment horizontal="center"/>
    </xf>
    <xf numFmtId="169" fontId="4" fillId="0" borderId="27" xfId="1" applyNumberFormat="1" applyFont="1" applyBorder="1" applyAlignment="1">
      <alignment horizontal="right"/>
    </xf>
    <xf numFmtId="169" fontId="4" fillId="0" borderId="18" xfId="1" applyNumberFormat="1" applyFont="1" applyBorder="1" applyAlignment="1">
      <alignment horizontal="right"/>
    </xf>
    <xf numFmtId="167" fontId="4" fillId="0" borderId="18" xfId="0" applyNumberFormat="1" applyFont="1" applyBorder="1"/>
    <xf numFmtId="167" fontId="4" fillId="0" borderId="27" xfId="0" applyNumberFormat="1" applyFont="1" applyBorder="1"/>
    <xf numFmtId="0" fontId="4" fillId="0" borderId="17" xfId="0" applyFont="1" applyBorder="1"/>
    <xf numFmtId="167" fontId="4" fillId="0" borderId="17" xfId="0" applyNumberFormat="1" applyFont="1" applyBorder="1"/>
    <xf numFmtId="167" fontId="4" fillId="0" borderId="29" xfId="0" applyNumberFormat="1" applyFont="1" applyBorder="1"/>
    <xf numFmtId="167" fontId="4" fillId="0" borderId="9" xfId="1" applyNumberFormat="1" applyFont="1" applyBorder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167" fontId="4" fillId="0" borderId="30" xfId="1" applyNumberFormat="1" applyFont="1" applyBorder="1" applyAlignment="1">
      <alignment horizontal="center"/>
    </xf>
    <xf numFmtId="167" fontId="4" fillId="0" borderId="27" xfId="1" applyNumberFormat="1" applyFont="1" applyBorder="1" applyAlignment="1">
      <alignment horizontal="center"/>
    </xf>
    <xf numFmtId="167" fontId="4" fillId="0" borderId="9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4" fillId="0" borderId="30" xfId="1" applyNumberFormat="1" applyFont="1" applyBorder="1" applyAlignment="1">
      <alignment horizontal="right"/>
    </xf>
    <xf numFmtId="167" fontId="4" fillId="0" borderId="27" xfId="1" applyNumberFormat="1" applyFont="1" applyBorder="1" applyAlignment="1">
      <alignment horizontal="left"/>
    </xf>
    <xf numFmtId="0" fontId="4" fillId="0" borderId="32" xfId="0" applyFont="1" applyBorder="1"/>
    <xf numFmtId="165" fontId="4" fillId="0" borderId="32" xfId="1" applyNumberFormat="1" applyFont="1" applyBorder="1"/>
    <xf numFmtId="165" fontId="4" fillId="0" borderId="24" xfId="1" applyNumberFormat="1" applyFont="1" applyBorder="1"/>
    <xf numFmtId="0" fontId="4" fillId="0" borderId="0" xfId="0" applyFont="1" applyFill="1" applyBorder="1"/>
    <xf numFmtId="0" fontId="4" fillId="0" borderId="40" xfId="0" applyFont="1" applyBorder="1"/>
    <xf numFmtId="167" fontId="4" fillId="0" borderId="41" xfId="1" applyNumberFormat="1" applyFont="1" applyBorder="1"/>
    <xf numFmtId="167" fontId="4" fillId="0" borderId="42" xfId="1" applyNumberFormat="1" applyFont="1" applyBorder="1"/>
    <xf numFmtId="0" fontId="3" fillId="0" borderId="21" xfId="0" applyFont="1" applyBorder="1" applyAlignment="1">
      <alignment horizontal="center" vertical="center" wrapText="1"/>
    </xf>
    <xf numFmtId="0" fontId="4" fillId="0" borderId="0" xfId="0" applyFont="1"/>
    <xf numFmtId="166" fontId="9" fillId="0" borderId="3" xfId="1" applyNumberFormat="1" applyFont="1" applyBorder="1" applyAlignment="1">
      <alignment horizontal="center" wrapText="1"/>
    </xf>
    <xf numFmtId="165" fontId="18" fillId="0" borderId="0" xfId="1" applyNumberFormat="1" applyFont="1" applyBorder="1" applyAlignment="1"/>
    <xf numFmtId="0" fontId="18" fillId="0" borderId="0" xfId="0" applyFont="1" applyBorder="1" applyAlignment="1"/>
    <xf numFmtId="0" fontId="3" fillId="0" borderId="21" xfId="0" applyFont="1" applyBorder="1" applyAlignment="1">
      <alignment horizontal="center" vertical="center" wrapText="1"/>
    </xf>
    <xf numFmtId="3" fontId="4" fillId="0" borderId="39" xfId="1" applyNumberFormat="1" applyFont="1" applyFill="1" applyBorder="1"/>
    <xf numFmtId="3" fontId="4" fillId="0" borderId="39" xfId="1" applyNumberFormat="1" applyFont="1" applyBorder="1"/>
    <xf numFmtId="3" fontId="4" fillId="0" borderId="40" xfId="1" applyNumberFormat="1" applyFont="1" applyBorder="1"/>
    <xf numFmtId="3" fontId="3" fillId="0" borderId="3" xfId="1" applyNumberFormat="1" applyFont="1" applyBorder="1"/>
    <xf numFmtId="3" fontId="4" fillId="0" borderId="13" xfId="1" applyNumberFormat="1" applyFont="1" applyBorder="1"/>
    <xf numFmtId="3" fontId="4" fillId="0" borderId="13" xfId="0" applyNumberFormat="1" applyFont="1" applyBorder="1"/>
    <xf numFmtId="3" fontId="17" fillId="0" borderId="13" xfId="0" applyNumberFormat="1" applyFont="1" applyBorder="1"/>
    <xf numFmtId="3" fontId="3" fillId="0" borderId="12" xfId="0" applyNumberFormat="1" applyFont="1" applyBorder="1"/>
    <xf numFmtId="3" fontId="4" fillId="0" borderId="43" xfId="1" applyNumberFormat="1" applyFont="1" applyBorder="1"/>
    <xf numFmtId="3" fontId="4" fillId="0" borderId="5" xfId="1" applyNumberFormat="1" applyFont="1" applyBorder="1"/>
    <xf numFmtId="3" fontId="3" fillId="0" borderId="6" xfId="1" applyNumberFormat="1" applyFont="1" applyBorder="1"/>
    <xf numFmtId="3" fontId="4" fillId="0" borderId="43" xfId="1" applyNumberFormat="1" applyFont="1" applyFill="1" applyBorder="1"/>
    <xf numFmtId="3" fontId="4" fillId="0" borderId="5" xfId="1" applyNumberFormat="1" applyFont="1" applyFill="1" applyBorder="1"/>
    <xf numFmtId="3" fontId="3" fillId="0" borderId="7" xfId="1" applyNumberFormat="1" applyFont="1" applyBorder="1"/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/>
    <xf numFmtId="0" fontId="3" fillId="0" borderId="20" xfId="0" applyFont="1" applyBorder="1" applyAlignment="1"/>
    <xf numFmtId="0" fontId="4" fillId="0" borderId="1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15" xfId="1" applyNumberFormat="1" applyFont="1" applyBorder="1" applyAlignment="1">
      <alignment vertical="center"/>
    </xf>
    <xf numFmtId="165" fontId="4" fillId="0" borderId="49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0" borderId="14" xfId="1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5" fontId="3" fillId="0" borderId="21" xfId="0" applyNumberFormat="1" applyFont="1" applyBorder="1" applyAlignment="1">
      <alignment vertical="center"/>
    </xf>
    <xf numFmtId="165" fontId="3" fillId="0" borderId="21" xfId="1" applyNumberFormat="1" applyFont="1" applyBorder="1" applyAlignment="1">
      <alignment vertical="center"/>
    </xf>
    <xf numFmtId="167" fontId="4" fillId="0" borderId="43" xfId="1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5" fillId="0" borderId="1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37"/>
  <sheetViews>
    <sheetView tabSelected="1" zoomScaleNormal="100" workbookViewId="0">
      <pane ySplit="4" topLeftCell="A8" activePane="bottomLeft" state="frozen"/>
      <selection pane="bottomLeft" activeCell="A15" sqref="A15"/>
    </sheetView>
  </sheetViews>
  <sheetFormatPr baseColWidth="10" defaultColWidth="9.140625" defaultRowHeight="15" x14ac:dyDescent="0.25"/>
  <cols>
    <col min="1" max="1" width="35.85546875" style="2" bestFit="1" customWidth="1"/>
    <col min="2" max="3" width="16.5703125" style="2" bestFit="1" customWidth="1"/>
    <col min="4" max="4" width="45.5703125" style="2" bestFit="1" customWidth="1"/>
    <col min="5" max="5" width="17.7109375" style="2" customWidth="1"/>
    <col min="6" max="6" width="16.5703125" style="2" bestFit="1" customWidth="1"/>
    <col min="7" max="7" width="15.140625" style="2" bestFit="1" customWidth="1"/>
    <col min="8" max="8" width="5.140625" style="13" bestFit="1" customWidth="1"/>
    <col min="9" max="9" width="13.7109375" style="2" bestFit="1" customWidth="1"/>
    <col min="10" max="16384" width="9.140625" style="2"/>
  </cols>
  <sheetData>
    <row r="1" spans="1:9" ht="33" x14ac:dyDescent="0.45">
      <c r="A1" s="234" t="s">
        <v>0</v>
      </c>
      <c r="B1" s="234"/>
      <c r="C1" s="234"/>
      <c r="D1" s="234"/>
      <c r="E1" s="234"/>
      <c r="F1" s="234"/>
      <c r="G1" s="3"/>
      <c r="H1" s="4"/>
      <c r="I1" s="3"/>
    </row>
    <row r="3" spans="1:9" ht="18.75" x14ac:dyDescent="0.3">
      <c r="A3" s="235" t="s">
        <v>251</v>
      </c>
      <c r="B3" s="235"/>
      <c r="C3" s="235"/>
      <c r="D3" s="235"/>
      <c r="E3" s="235"/>
      <c r="F3" s="235"/>
      <c r="G3" s="5"/>
      <c r="H3" s="6"/>
      <c r="I3" s="5"/>
    </row>
    <row r="4" spans="1:9" ht="18.75" x14ac:dyDescent="0.3">
      <c r="A4" s="236" t="s">
        <v>1</v>
      </c>
      <c r="B4" s="236"/>
      <c r="C4" s="236"/>
      <c r="D4" s="236"/>
      <c r="E4" s="236"/>
      <c r="F4" s="236"/>
      <c r="G4" s="7"/>
      <c r="H4" s="8"/>
      <c r="I4" s="7"/>
    </row>
    <row r="6" spans="1:9" x14ac:dyDescent="0.25">
      <c r="A6" s="9" t="s">
        <v>2</v>
      </c>
      <c r="B6" s="10">
        <v>43921</v>
      </c>
      <c r="C6" s="10">
        <v>43555</v>
      </c>
      <c r="D6" s="11" t="s">
        <v>8</v>
      </c>
      <c r="E6" s="12">
        <v>43921</v>
      </c>
      <c r="F6" s="12">
        <v>43555</v>
      </c>
    </row>
    <row r="7" spans="1:9" x14ac:dyDescent="0.25">
      <c r="A7" s="14" t="s">
        <v>3</v>
      </c>
      <c r="B7" s="15"/>
      <c r="C7" s="15"/>
      <c r="D7" s="16" t="s">
        <v>9</v>
      </c>
      <c r="E7" s="17"/>
      <c r="F7" s="17"/>
    </row>
    <row r="8" spans="1:9" x14ac:dyDescent="0.25">
      <c r="A8" s="18" t="s">
        <v>212</v>
      </c>
      <c r="B8" s="204">
        <v>207244855.80000001</v>
      </c>
      <c r="C8" s="204">
        <v>2103149035.5099998</v>
      </c>
      <c r="D8" s="19" t="s">
        <v>266</v>
      </c>
      <c r="E8" s="212">
        <v>7220568708</v>
      </c>
      <c r="F8" s="212">
        <v>7470522568</v>
      </c>
    </row>
    <row r="9" spans="1:9" x14ac:dyDescent="0.25">
      <c r="A9" s="18" t="s">
        <v>230</v>
      </c>
      <c r="B9" s="204">
        <v>2301456312</v>
      </c>
      <c r="C9" s="204">
        <v>5649847292</v>
      </c>
      <c r="D9" s="19" t="s">
        <v>267</v>
      </c>
      <c r="E9" s="212">
        <v>20930449689.68</v>
      </c>
      <c r="F9" s="212">
        <v>31828961912.889999</v>
      </c>
    </row>
    <row r="10" spans="1:9" x14ac:dyDescent="0.25">
      <c r="A10" s="18" t="s">
        <v>231</v>
      </c>
      <c r="B10" s="204">
        <v>12842774486</v>
      </c>
      <c r="C10" s="204">
        <v>23050828398</v>
      </c>
      <c r="D10" s="19" t="s">
        <v>214</v>
      </c>
      <c r="E10" s="212">
        <v>95830743</v>
      </c>
      <c r="F10" s="212">
        <v>10315184</v>
      </c>
    </row>
    <row r="11" spans="1:9" x14ac:dyDescent="0.25">
      <c r="A11" s="20" t="s">
        <v>232</v>
      </c>
      <c r="B11" s="204">
        <v>3505771158</v>
      </c>
      <c r="C11" s="204">
        <v>3546350414</v>
      </c>
      <c r="D11" s="19" t="s">
        <v>268</v>
      </c>
      <c r="E11" s="212">
        <v>0</v>
      </c>
      <c r="F11" s="212">
        <v>34168219</v>
      </c>
    </row>
    <row r="12" spans="1:9" x14ac:dyDescent="0.25">
      <c r="A12" s="18" t="s">
        <v>233</v>
      </c>
      <c r="B12" s="204">
        <v>4749925262.0299997</v>
      </c>
      <c r="C12" s="204">
        <v>5196680018</v>
      </c>
      <c r="D12" s="19" t="s">
        <v>174</v>
      </c>
      <c r="E12" s="212">
        <v>0</v>
      </c>
      <c r="F12" s="212">
        <v>57506985</v>
      </c>
    </row>
    <row r="13" spans="1:9" x14ac:dyDescent="0.25">
      <c r="A13" s="18"/>
      <c r="B13" s="205">
        <v>0</v>
      </c>
      <c r="C13" s="205">
        <v>0</v>
      </c>
      <c r="D13" s="19" t="s">
        <v>269</v>
      </c>
      <c r="E13" s="212">
        <v>4127446180.2200003</v>
      </c>
      <c r="F13" s="212">
        <v>1172788416.5</v>
      </c>
    </row>
    <row r="14" spans="1:9" x14ac:dyDescent="0.25">
      <c r="A14" s="22"/>
      <c r="B14" s="206"/>
      <c r="C14" s="206"/>
      <c r="D14" s="23"/>
      <c r="E14" s="213"/>
      <c r="F14" s="213"/>
    </row>
    <row r="15" spans="1:9" x14ac:dyDescent="0.25">
      <c r="A15" s="14" t="s">
        <v>4</v>
      </c>
      <c r="B15" s="207">
        <v>23607172073.829998</v>
      </c>
      <c r="C15" s="207">
        <v>39546855157.510002</v>
      </c>
      <c r="D15" s="16" t="s">
        <v>10</v>
      </c>
      <c r="E15" s="214">
        <v>32374295320.900002</v>
      </c>
      <c r="F15" s="214">
        <v>40574263285.389999</v>
      </c>
    </row>
    <row r="16" spans="1:9" x14ac:dyDescent="0.25">
      <c r="A16" s="25"/>
      <c r="B16" s="208"/>
      <c r="C16" s="208"/>
      <c r="D16" s="23"/>
      <c r="E16" s="213"/>
      <c r="F16" s="213"/>
    </row>
    <row r="17" spans="1:9" x14ac:dyDescent="0.25">
      <c r="A17" s="14" t="s">
        <v>5</v>
      </c>
      <c r="B17" s="209"/>
      <c r="C17" s="210"/>
      <c r="D17" s="16" t="s">
        <v>11</v>
      </c>
      <c r="E17" s="213"/>
      <c r="F17" s="213"/>
    </row>
    <row r="18" spans="1:9" x14ac:dyDescent="0.25">
      <c r="A18" s="18" t="s">
        <v>231</v>
      </c>
      <c r="B18" s="205">
        <v>70885368579</v>
      </c>
      <c r="C18" s="205">
        <v>58317798640</v>
      </c>
      <c r="D18" s="19" t="s">
        <v>266</v>
      </c>
      <c r="E18" s="212">
        <v>0</v>
      </c>
      <c r="F18" s="212">
        <v>0</v>
      </c>
    </row>
    <row r="19" spans="1:9" x14ac:dyDescent="0.25">
      <c r="A19" s="18" t="s">
        <v>213</v>
      </c>
      <c r="B19" s="205">
        <v>1873612835</v>
      </c>
      <c r="C19" s="205">
        <v>2074134430</v>
      </c>
      <c r="D19" s="19" t="s">
        <v>267</v>
      </c>
      <c r="E19" s="215">
        <v>58600268020</v>
      </c>
      <c r="F19" s="215">
        <v>40293390755</v>
      </c>
    </row>
    <row r="20" spans="1:9" x14ac:dyDescent="0.25">
      <c r="A20" s="18" t="s">
        <v>234</v>
      </c>
      <c r="B20" s="205">
        <v>13416240647</v>
      </c>
      <c r="C20" s="205">
        <v>5932655795</v>
      </c>
      <c r="D20" s="19" t="s">
        <v>269</v>
      </c>
      <c r="E20" s="215">
        <v>0</v>
      </c>
      <c r="F20" s="215">
        <v>0</v>
      </c>
    </row>
    <row r="21" spans="1:9" x14ac:dyDescent="0.25">
      <c r="A21" s="25"/>
      <c r="B21" s="208">
        <v>0</v>
      </c>
      <c r="C21" s="208">
        <v>0</v>
      </c>
      <c r="D21" s="23"/>
      <c r="E21" s="216">
        <v>0</v>
      </c>
      <c r="F21" s="216">
        <v>0</v>
      </c>
    </row>
    <row r="22" spans="1:9" x14ac:dyDescent="0.25">
      <c r="A22" s="14" t="s">
        <v>6</v>
      </c>
      <c r="B22" s="207">
        <v>86175222061</v>
      </c>
      <c r="C22" s="207">
        <v>66324588865</v>
      </c>
      <c r="D22" s="16" t="s">
        <v>12</v>
      </c>
      <c r="E22" s="214">
        <v>58600268020</v>
      </c>
      <c r="F22" s="214">
        <v>40293390755</v>
      </c>
    </row>
    <row r="23" spans="1:9" x14ac:dyDescent="0.25">
      <c r="A23" s="25"/>
      <c r="B23" s="208"/>
      <c r="C23" s="208"/>
      <c r="D23" s="23"/>
      <c r="E23" s="213"/>
      <c r="F23" s="213"/>
    </row>
    <row r="24" spans="1:9" x14ac:dyDescent="0.25">
      <c r="A24" s="25"/>
      <c r="B24" s="209"/>
      <c r="C24" s="209"/>
      <c r="D24" s="16" t="s">
        <v>13</v>
      </c>
      <c r="E24" s="214">
        <v>90974563340.899994</v>
      </c>
      <c r="F24" s="214">
        <v>80867654040.389999</v>
      </c>
    </row>
    <row r="25" spans="1:9" x14ac:dyDescent="0.25">
      <c r="A25" s="25"/>
      <c r="B25" s="209"/>
      <c r="C25" s="209"/>
      <c r="D25" s="23"/>
      <c r="E25" s="213"/>
      <c r="F25" s="213"/>
    </row>
    <row r="26" spans="1:9" x14ac:dyDescent="0.25">
      <c r="A26" s="25"/>
      <c r="B26" s="209"/>
      <c r="C26" s="209"/>
      <c r="D26" s="16" t="s">
        <v>14</v>
      </c>
      <c r="E26" s="213"/>
      <c r="F26" s="213"/>
    </row>
    <row r="27" spans="1:9" x14ac:dyDescent="0.25">
      <c r="A27" s="25"/>
      <c r="B27" s="209"/>
      <c r="C27" s="209"/>
      <c r="D27" s="19" t="s">
        <v>215</v>
      </c>
      <c r="E27" s="212">
        <v>22000000000</v>
      </c>
      <c r="F27" s="212">
        <v>22000000000</v>
      </c>
      <c r="I27" s="13"/>
    </row>
    <row r="28" spans="1:9" x14ac:dyDescent="0.25">
      <c r="A28" s="25"/>
      <c r="B28" s="209"/>
      <c r="C28" s="209"/>
      <c r="D28" s="19" t="s">
        <v>24</v>
      </c>
      <c r="E28" s="212">
        <v>1588856335</v>
      </c>
      <c r="F28" s="212">
        <v>1577472810</v>
      </c>
      <c r="I28" s="13"/>
    </row>
    <row r="29" spans="1:9" x14ac:dyDescent="0.25">
      <c r="A29" s="25"/>
      <c r="B29" s="209"/>
      <c r="C29" s="209"/>
      <c r="D29" s="19" t="s">
        <v>25</v>
      </c>
      <c r="E29" s="212">
        <v>770251367</v>
      </c>
      <c r="F29" s="212">
        <v>786294502</v>
      </c>
      <c r="I29" s="13"/>
    </row>
    <row r="30" spans="1:9" x14ac:dyDescent="0.25">
      <c r="A30" s="25"/>
      <c r="B30" s="209"/>
      <c r="C30" s="209"/>
      <c r="D30" s="19" t="s">
        <v>26</v>
      </c>
      <c r="E30" s="212">
        <v>843150097</v>
      </c>
      <c r="F30" s="212">
        <v>626863113</v>
      </c>
      <c r="I30" s="13"/>
    </row>
    <row r="31" spans="1:9" x14ac:dyDescent="0.25">
      <c r="A31" s="25"/>
      <c r="B31" s="209"/>
      <c r="C31" s="209"/>
      <c r="D31" s="19" t="s">
        <v>27</v>
      </c>
      <c r="E31" s="212">
        <v>710478032</v>
      </c>
      <c r="F31" s="212">
        <v>710478032</v>
      </c>
      <c r="I31" s="13"/>
    </row>
    <row r="32" spans="1:9" x14ac:dyDescent="0.25">
      <c r="A32" s="25"/>
      <c r="B32" s="209"/>
      <c r="C32" s="209"/>
      <c r="D32" s="19" t="s">
        <v>16</v>
      </c>
      <c r="E32" s="233">
        <v>-6734923407.2399998</v>
      </c>
      <c r="F32" s="212">
        <v>317192476</v>
      </c>
      <c r="I32" s="13"/>
    </row>
    <row r="33" spans="1:9" x14ac:dyDescent="0.25">
      <c r="A33" s="25"/>
      <c r="B33" s="209"/>
      <c r="C33" s="209"/>
      <c r="D33" s="19" t="s">
        <v>17</v>
      </c>
      <c r="E33" s="26">
        <v>-369981629.82999998</v>
      </c>
      <c r="F33" s="26">
        <v>-1014510950.88</v>
      </c>
      <c r="G33" s="27">
        <v>0</v>
      </c>
      <c r="H33" s="13">
        <v>0</v>
      </c>
      <c r="I33" s="13"/>
    </row>
    <row r="34" spans="1:9" x14ac:dyDescent="0.25">
      <c r="A34" s="25"/>
      <c r="B34" s="209"/>
      <c r="C34" s="209"/>
      <c r="D34" s="16" t="s">
        <v>18</v>
      </c>
      <c r="E34" s="207">
        <v>18807830793.93</v>
      </c>
      <c r="F34" s="207">
        <v>25003789982.119999</v>
      </c>
    </row>
    <row r="35" spans="1:9" x14ac:dyDescent="0.25">
      <c r="A35" s="25"/>
      <c r="B35" s="209"/>
      <c r="C35" s="209"/>
      <c r="D35" s="23"/>
      <c r="E35" s="213"/>
      <c r="F35" s="213"/>
    </row>
    <row r="36" spans="1:9" ht="15.75" thickBot="1" x14ac:dyDescent="0.3">
      <c r="A36" s="14" t="s">
        <v>7</v>
      </c>
      <c r="B36" s="211">
        <v>109782394134.83</v>
      </c>
      <c r="C36" s="211">
        <v>105871444022.51001</v>
      </c>
      <c r="D36" s="16" t="s">
        <v>19</v>
      </c>
      <c r="E36" s="217">
        <v>109782394134.82999</v>
      </c>
      <c r="F36" s="217">
        <v>105871444022.50999</v>
      </c>
    </row>
    <row r="37" spans="1:9" ht="15.75" thickTop="1" x14ac:dyDescent="0.25">
      <c r="A37" s="29"/>
      <c r="B37" s="30"/>
      <c r="C37" s="30"/>
      <c r="D37" s="30"/>
      <c r="E37" s="30"/>
      <c r="F37" s="31"/>
    </row>
  </sheetData>
  <mergeCells count="3">
    <mergeCell ref="A1:F1"/>
    <mergeCell ref="A3:F3"/>
    <mergeCell ref="A4:F4"/>
  </mergeCells>
  <pageMargins left="1.1811023622047245" right="1.1811023622047245" top="0.9055118110236221" bottom="0.70866141732283472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26"/>
  <sheetViews>
    <sheetView topLeftCell="A10" zoomScaleNormal="100" workbookViewId="0">
      <selection activeCell="A23" sqref="A23"/>
    </sheetView>
  </sheetViews>
  <sheetFormatPr baseColWidth="10" defaultRowHeight="15" x14ac:dyDescent="0.25"/>
  <cols>
    <col min="1" max="1" width="59.28515625" style="34" customWidth="1"/>
    <col min="2" max="2" width="19.7109375" style="43" bestFit="1" customWidth="1"/>
    <col min="3" max="3" width="18" style="43" bestFit="1" customWidth="1"/>
    <col min="4" max="16384" width="11.42578125" style="34"/>
  </cols>
  <sheetData>
    <row r="1" spans="1:5" ht="33" x14ac:dyDescent="0.45">
      <c r="A1" s="202" t="s">
        <v>0</v>
      </c>
      <c r="B1" s="201"/>
      <c r="C1" s="33"/>
      <c r="D1" s="32"/>
      <c r="E1" s="32"/>
    </row>
    <row r="3" spans="1:5" ht="18.75" x14ac:dyDescent="0.3">
      <c r="A3" s="238" t="s">
        <v>21</v>
      </c>
      <c r="B3" s="238"/>
      <c r="C3" s="238"/>
    </row>
    <row r="4" spans="1:5" ht="18.75" x14ac:dyDescent="0.3">
      <c r="A4" s="238" t="s">
        <v>252</v>
      </c>
      <c r="B4" s="238"/>
      <c r="C4" s="238"/>
    </row>
    <row r="5" spans="1:5" ht="18.75" x14ac:dyDescent="0.3">
      <c r="A5" s="239" t="s">
        <v>1</v>
      </c>
      <c r="B5" s="239"/>
      <c r="C5" s="239"/>
      <c r="D5" s="35"/>
      <c r="E5" s="35"/>
    </row>
    <row r="7" spans="1:5" x14ac:dyDescent="0.25">
      <c r="A7" s="36"/>
      <c r="B7" s="237" t="s">
        <v>23</v>
      </c>
      <c r="C7" s="237"/>
    </row>
    <row r="8" spans="1:5" x14ac:dyDescent="0.25">
      <c r="A8" s="23"/>
      <c r="B8" s="37">
        <v>43921</v>
      </c>
      <c r="C8" s="37">
        <v>43555</v>
      </c>
    </row>
    <row r="9" spans="1:5" x14ac:dyDescent="0.25">
      <c r="A9" s="23"/>
      <c r="B9" s="38"/>
      <c r="C9" s="38"/>
    </row>
    <row r="10" spans="1:5" x14ac:dyDescent="0.25">
      <c r="A10" s="16" t="s">
        <v>22</v>
      </c>
      <c r="B10" s="38"/>
      <c r="C10" s="38"/>
    </row>
    <row r="11" spans="1:5" x14ac:dyDescent="0.25">
      <c r="A11" s="19" t="s">
        <v>270</v>
      </c>
      <c r="B11" s="39">
        <v>549881264</v>
      </c>
      <c r="C11" s="39">
        <v>315071824</v>
      </c>
    </row>
    <row r="12" spans="1:5" x14ac:dyDescent="0.25">
      <c r="A12" s="195" t="s">
        <v>271</v>
      </c>
      <c r="B12" s="196">
        <v>-159592081</v>
      </c>
      <c r="C12" s="21">
        <v>-24143832</v>
      </c>
    </row>
    <row r="13" spans="1:5" x14ac:dyDescent="0.25">
      <c r="A13" s="40" t="s">
        <v>272</v>
      </c>
      <c r="B13" s="197">
        <v>-2090378</v>
      </c>
      <c r="C13" s="41">
        <v>0</v>
      </c>
    </row>
    <row r="14" spans="1:5" x14ac:dyDescent="0.25">
      <c r="A14" s="11" t="s">
        <v>216</v>
      </c>
      <c r="B14" s="42">
        <v>388198805</v>
      </c>
      <c r="C14" s="42">
        <v>290927992</v>
      </c>
    </row>
    <row r="15" spans="1:5" x14ac:dyDescent="0.25">
      <c r="A15" s="23"/>
      <c r="B15" s="38"/>
      <c r="C15" s="38"/>
    </row>
    <row r="16" spans="1:5" x14ac:dyDescent="0.25">
      <c r="A16" s="19" t="s">
        <v>273</v>
      </c>
      <c r="B16" s="39">
        <v>163196142.17000002</v>
      </c>
      <c r="C16" s="39">
        <v>188462375.72</v>
      </c>
    </row>
    <row r="17" spans="1:3" x14ac:dyDescent="0.25">
      <c r="A17" s="19" t="s">
        <v>217</v>
      </c>
      <c r="B17" s="21">
        <v>-262169490</v>
      </c>
      <c r="C17" s="21">
        <v>-87685356</v>
      </c>
    </row>
    <row r="18" spans="1:3" x14ac:dyDescent="0.25">
      <c r="A18" s="19" t="s">
        <v>218</v>
      </c>
      <c r="B18" s="21">
        <v>-408949832</v>
      </c>
      <c r="C18" s="21">
        <v>-695054751.60000002</v>
      </c>
    </row>
    <row r="19" spans="1:3" x14ac:dyDescent="0.25">
      <c r="A19" s="40" t="s">
        <v>274</v>
      </c>
      <c r="B19" s="41">
        <v>-250260057</v>
      </c>
      <c r="C19" s="41">
        <v>-751697803</v>
      </c>
    </row>
    <row r="20" spans="1:3" x14ac:dyDescent="0.25">
      <c r="A20" s="11" t="s">
        <v>219</v>
      </c>
      <c r="B20" s="24">
        <v>-369984431.82999992</v>
      </c>
      <c r="C20" s="24">
        <v>-1055047542.8800001</v>
      </c>
    </row>
    <row r="21" spans="1:3" x14ac:dyDescent="0.25">
      <c r="A21" s="23"/>
      <c r="B21" s="38"/>
      <c r="C21" s="38"/>
    </row>
    <row r="22" spans="1:3" x14ac:dyDescent="0.25">
      <c r="A22" s="19" t="s">
        <v>275</v>
      </c>
      <c r="B22" s="39">
        <v>0</v>
      </c>
      <c r="C22" s="39">
        <v>40536592</v>
      </c>
    </row>
    <row r="23" spans="1:3" x14ac:dyDescent="0.25">
      <c r="A23" s="19" t="s">
        <v>20</v>
      </c>
      <c r="B23" s="21">
        <v>0</v>
      </c>
      <c r="C23" s="21">
        <v>0</v>
      </c>
    </row>
    <row r="24" spans="1:3" x14ac:dyDescent="0.25">
      <c r="A24" s="19"/>
      <c r="B24" s="39"/>
      <c r="C24" s="39"/>
    </row>
    <row r="25" spans="1:3" x14ac:dyDescent="0.25">
      <c r="A25" s="23"/>
      <c r="B25" s="38"/>
      <c r="C25" s="38"/>
    </row>
    <row r="26" spans="1:3" x14ac:dyDescent="0.25">
      <c r="A26" s="11" t="s">
        <v>220</v>
      </c>
      <c r="B26" s="24">
        <v>-369984431.82999992</v>
      </c>
      <c r="C26" s="24">
        <v>-1014510950.8800001</v>
      </c>
    </row>
  </sheetData>
  <mergeCells count="4">
    <mergeCell ref="B7:C7"/>
    <mergeCell ref="A3:C3"/>
    <mergeCell ref="A4:C4"/>
    <mergeCell ref="A5:C5"/>
  </mergeCells>
  <pageMargins left="0.70866141732283472" right="0.70866141732283472" top="1.181102362204724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7"/>
  <sheetViews>
    <sheetView zoomScale="90" zoomScaleNormal="90" workbookViewId="0">
      <pane ySplit="8" topLeftCell="A23" activePane="bottomLeft" state="frozen"/>
      <selection pane="bottomLeft" activeCell="E32" sqref="E32"/>
    </sheetView>
  </sheetViews>
  <sheetFormatPr baseColWidth="10" defaultColWidth="9.140625" defaultRowHeight="15" x14ac:dyDescent="0.25"/>
  <cols>
    <col min="1" max="1" width="41" style="2" customWidth="1"/>
    <col min="2" max="3" width="17.7109375" style="2" bestFit="1" customWidth="1"/>
    <col min="4" max="4" width="16.7109375" style="2" bestFit="1" customWidth="1"/>
    <col min="5" max="5" width="19.85546875" style="2" customWidth="1"/>
    <col min="6" max="6" width="17" style="2" bestFit="1" customWidth="1"/>
    <col min="7" max="8" width="16.85546875" style="2" bestFit="1" customWidth="1"/>
    <col min="9" max="9" width="17.140625" style="2" customWidth="1"/>
    <col min="10" max="16384" width="9.140625" style="2"/>
  </cols>
  <sheetData>
    <row r="1" spans="1:9" ht="33" x14ac:dyDescent="0.45">
      <c r="A1" s="242" t="s">
        <v>0</v>
      </c>
      <c r="B1" s="242"/>
      <c r="C1" s="242"/>
      <c r="D1" s="242"/>
      <c r="E1" s="242"/>
      <c r="F1" s="242"/>
      <c r="G1" s="242"/>
      <c r="H1" s="242"/>
      <c r="I1" s="242"/>
    </row>
    <row r="2" spans="1:9" x14ac:dyDescent="0.25">
      <c r="A2" s="34"/>
      <c r="B2" s="44"/>
      <c r="C2" s="43"/>
      <c r="D2" s="34"/>
    </row>
    <row r="3" spans="1:9" ht="18.75" x14ac:dyDescent="0.3">
      <c r="A3" s="238" t="s">
        <v>28</v>
      </c>
      <c r="B3" s="238"/>
      <c r="C3" s="238"/>
      <c r="D3" s="238"/>
      <c r="E3" s="238"/>
      <c r="F3" s="238"/>
      <c r="G3" s="238"/>
      <c r="H3" s="238"/>
      <c r="I3" s="238"/>
    </row>
    <row r="4" spans="1:9" ht="18.75" x14ac:dyDescent="0.3">
      <c r="A4" s="238" t="s">
        <v>252</v>
      </c>
      <c r="B4" s="238"/>
      <c r="C4" s="238"/>
      <c r="D4" s="238"/>
      <c r="E4" s="238"/>
      <c r="F4" s="238"/>
      <c r="G4" s="238"/>
      <c r="H4" s="238"/>
      <c r="I4" s="238"/>
    </row>
    <row r="5" spans="1:9" ht="18.75" x14ac:dyDescent="0.3">
      <c r="A5" s="239" t="s">
        <v>1</v>
      </c>
      <c r="B5" s="239"/>
      <c r="C5" s="239"/>
      <c r="D5" s="239"/>
      <c r="E5" s="239"/>
      <c r="F5" s="239"/>
      <c r="G5" s="239"/>
      <c r="H5" s="239"/>
      <c r="I5" s="239"/>
    </row>
    <row r="7" spans="1:9" x14ac:dyDescent="0.25">
      <c r="A7" s="241" t="s">
        <v>29</v>
      </c>
      <c r="B7" s="241" t="s">
        <v>30</v>
      </c>
      <c r="C7" s="243" t="s">
        <v>43</v>
      </c>
      <c r="D7" s="243"/>
      <c r="E7" s="243"/>
      <c r="F7" s="243"/>
      <c r="G7" s="243" t="s">
        <v>38</v>
      </c>
      <c r="H7" s="243"/>
      <c r="I7" s="240" t="s">
        <v>37</v>
      </c>
    </row>
    <row r="8" spans="1:9" ht="26.25" customHeight="1" x14ac:dyDescent="0.25">
      <c r="A8" s="241"/>
      <c r="B8" s="241"/>
      <c r="C8" s="45" t="s">
        <v>31</v>
      </c>
      <c r="D8" s="45" t="s">
        <v>32</v>
      </c>
      <c r="E8" s="46" t="s">
        <v>33</v>
      </c>
      <c r="F8" s="45" t="s">
        <v>34</v>
      </c>
      <c r="G8" s="45" t="s">
        <v>35</v>
      </c>
      <c r="H8" s="45" t="s">
        <v>36</v>
      </c>
      <c r="I8" s="240"/>
    </row>
    <row r="9" spans="1:9" x14ac:dyDescent="0.25">
      <c r="A9" s="25"/>
      <c r="B9" s="47"/>
      <c r="C9" s="47"/>
      <c r="D9" s="47"/>
      <c r="E9" s="47"/>
      <c r="F9" s="47"/>
      <c r="G9" s="47"/>
      <c r="H9" s="47"/>
      <c r="I9" s="47"/>
    </row>
    <row r="10" spans="1:9" x14ac:dyDescent="0.25">
      <c r="A10" s="49" t="s">
        <v>242</v>
      </c>
      <c r="B10" s="48">
        <v>22000000000</v>
      </c>
      <c r="C10" s="48">
        <v>1538227606</v>
      </c>
      <c r="D10" s="48">
        <v>757919798</v>
      </c>
      <c r="E10" s="48">
        <v>0</v>
      </c>
      <c r="F10" s="48">
        <v>626863113</v>
      </c>
      <c r="G10" s="48">
        <v>874426051</v>
      </c>
      <c r="H10" s="48">
        <v>-1573503990</v>
      </c>
      <c r="I10" s="48">
        <v>24223932579</v>
      </c>
    </row>
    <row r="11" spans="1:9" x14ac:dyDescent="0.25">
      <c r="A11" s="19"/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19" t="s">
        <v>39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-557233575</v>
      </c>
      <c r="H12" s="21">
        <v>0</v>
      </c>
      <c r="I12" s="48">
        <v>-557233575</v>
      </c>
    </row>
    <row r="13" spans="1:9" x14ac:dyDescent="0.25">
      <c r="A13" s="19" t="s">
        <v>40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</row>
    <row r="14" spans="1:9" x14ac:dyDescent="0.25">
      <c r="A14" s="19" t="s">
        <v>41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x14ac:dyDescent="0.25">
      <c r="A15" s="19" t="s">
        <v>42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x14ac:dyDescent="0.25">
      <c r="A16" s="19" t="s">
        <v>25</v>
      </c>
      <c r="B16" s="21">
        <v>0</v>
      </c>
      <c r="C16" s="21">
        <v>39245204</v>
      </c>
      <c r="D16" s="21">
        <v>28374704</v>
      </c>
      <c r="E16" s="21">
        <v>710478032</v>
      </c>
      <c r="F16" s="21">
        <v>0</v>
      </c>
      <c r="G16" s="21">
        <v>0</v>
      </c>
      <c r="H16" s="21">
        <v>0</v>
      </c>
      <c r="I16" s="21">
        <v>778097940</v>
      </c>
    </row>
    <row r="17" spans="1:9" x14ac:dyDescent="0.25">
      <c r="A17" s="19" t="s">
        <v>17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558993039</v>
      </c>
      <c r="I17" s="41">
        <v>558993039</v>
      </c>
    </row>
    <row r="18" spans="1:9" ht="15.75" thickBot="1" x14ac:dyDescent="0.3">
      <c r="A18" s="49" t="s">
        <v>253</v>
      </c>
      <c r="B18" s="50">
        <v>22000000000</v>
      </c>
      <c r="C18" s="50">
        <v>1577472810</v>
      </c>
      <c r="D18" s="50">
        <v>786294502</v>
      </c>
      <c r="E18" s="50">
        <v>710478032</v>
      </c>
      <c r="F18" s="50">
        <v>626863113</v>
      </c>
      <c r="G18" s="50">
        <v>317192476</v>
      </c>
      <c r="H18" s="50">
        <v>-1014510951</v>
      </c>
      <c r="I18" s="50">
        <v>25003789982</v>
      </c>
    </row>
    <row r="19" spans="1:9" ht="15.75" thickTop="1" x14ac:dyDescent="0.25">
      <c r="A19" s="19"/>
      <c r="B19" s="51"/>
      <c r="C19" s="51"/>
      <c r="D19" s="51"/>
      <c r="E19" s="51"/>
      <c r="F19" s="51"/>
      <c r="G19" s="51"/>
      <c r="H19" s="51"/>
      <c r="I19" s="51"/>
    </row>
    <row r="20" spans="1:9" x14ac:dyDescent="0.25">
      <c r="A20" s="19" t="s">
        <v>39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-7052115883.2399998</v>
      </c>
      <c r="H20" s="21">
        <v>0</v>
      </c>
      <c r="I20" s="21">
        <v>-7052115883.2399998</v>
      </c>
    </row>
    <row r="21" spans="1:9" x14ac:dyDescent="0.25">
      <c r="A21" s="19" t="s">
        <v>40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x14ac:dyDescent="0.25">
      <c r="A22" s="19" t="s">
        <v>41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x14ac:dyDescent="0.25">
      <c r="A23" s="19" t="s">
        <v>42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</row>
    <row r="24" spans="1:9" x14ac:dyDescent="0.25">
      <c r="A24" s="19" t="s">
        <v>25</v>
      </c>
      <c r="B24" s="21">
        <v>0</v>
      </c>
      <c r="C24" s="21">
        <v>11383525</v>
      </c>
      <c r="D24" s="21">
        <v>-16043135</v>
      </c>
      <c r="E24" s="21">
        <v>0</v>
      </c>
      <c r="F24" s="21">
        <v>216286984</v>
      </c>
      <c r="G24" s="21">
        <v>0</v>
      </c>
      <c r="H24" s="21">
        <v>0</v>
      </c>
      <c r="I24" s="21">
        <v>211627374</v>
      </c>
    </row>
    <row r="25" spans="1:9" x14ac:dyDescent="0.25">
      <c r="A25" s="19" t="s">
        <v>17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644529321.04999995</v>
      </c>
      <c r="I25" s="41">
        <v>644529321.04999995</v>
      </c>
    </row>
    <row r="26" spans="1:9" ht="15.75" thickBot="1" x14ac:dyDescent="0.3">
      <c r="A26" s="52" t="s">
        <v>254</v>
      </c>
      <c r="B26" s="53">
        <v>22000000000</v>
      </c>
      <c r="C26" s="53">
        <v>1588856335</v>
      </c>
      <c r="D26" s="53">
        <v>770251367</v>
      </c>
      <c r="E26" s="53">
        <v>710478032</v>
      </c>
      <c r="F26" s="53">
        <v>843150097</v>
      </c>
      <c r="G26" s="53">
        <v>-6734923407.2399998</v>
      </c>
      <c r="H26" s="50">
        <v>-369981629.95000005</v>
      </c>
      <c r="I26" s="50">
        <v>18807830793.810001</v>
      </c>
    </row>
    <row r="27" spans="1:9" ht="15.75" thickTop="1" x14ac:dyDescent="0.25">
      <c r="A27" s="29"/>
      <c r="B27" s="29"/>
      <c r="C27" s="30"/>
      <c r="D27" s="30"/>
      <c r="E27" s="30"/>
      <c r="F27" s="30"/>
      <c r="G27" s="30"/>
      <c r="H27" s="30"/>
      <c r="I27" s="31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1.1811023622047245" right="1.1811023622047245" top="1.1811023622047245" bottom="0.74803149606299213" header="0.31496062992125984" footer="0.31496062992125984"/>
  <pageSetup paperSize="9" scale="65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4"/>
  <sheetViews>
    <sheetView topLeftCell="A34" zoomScaleNormal="100" workbookViewId="0">
      <selection activeCell="D51" sqref="D51"/>
    </sheetView>
  </sheetViews>
  <sheetFormatPr baseColWidth="10" defaultRowHeight="15" x14ac:dyDescent="0.25"/>
  <cols>
    <col min="1" max="1" width="71.85546875" style="34" customWidth="1"/>
    <col min="2" max="2" width="18.5703125" style="34" bestFit="1" customWidth="1"/>
    <col min="3" max="3" width="5.7109375" style="34" customWidth="1"/>
    <col min="4" max="4" width="17.85546875" style="34" bestFit="1" customWidth="1"/>
    <col min="5" max="5" width="17.28515625" style="34" bestFit="1" customWidth="1"/>
    <col min="6" max="16384" width="11.42578125" style="34"/>
  </cols>
  <sheetData>
    <row r="1" spans="1:5" ht="33" x14ac:dyDescent="0.45">
      <c r="A1" s="244" t="s">
        <v>0</v>
      </c>
      <c r="B1" s="245"/>
      <c r="C1" s="245"/>
      <c r="D1" s="246"/>
    </row>
    <row r="2" spans="1:5" x14ac:dyDescent="0.25">
      <c r="A2" s="25"/>
      <c r="D2" s="76"/>
    </row>
    <row r="3" spans="1:5" ht="18.75" x14ac:dyDescent="0.3">
      <c r="A3" s="247" t="s">
        <v>170</v>
      </c>
      <c r="B3" s="238"/>
      <c r="C3" s="238"/>
      <c r="D3" s="248"/>
    </row>
    <row r="4" spans="1:5" ht="18.75" x14ac:dyDescent="0.3">
      <c r="A4" s="247" t="s">
        <v>252</v>
      </c>
      <c r="B4" s="238"/>
      <c r="C4" s="238"/>
      <c r="D4" s="248"/>
    </row>
    <row r="5" spans="1:5" ht="18.75" x14ac:dyDescent="0.3">
      <c r="A5" s="249" t="s">
        <v>1</v>
      </c>
      <c r="B5" s="239"/>
      <c r="C5" s="239"/>
      <c r="D5" s="250"/>
    </row>
    <row r="6" spans="1:5" x14ac:dyDescent="0.25">
      <c r="A6" s="25"/>
      <c r="D6" s="76"/>
    </row>
    <row r="7" spans="1:5" ht="29.25" x14ac:dyDescent="0.25">
      <c r="A7" s="54"/>
      <c r="B7" s="55" t="s">
        <v>255</v>
      </c>
      <c r="C7" s="56"/>
      <c r="D7" s="200" t="s">
        <v>250</v>
      </c>
      <c r="E7" s="57"/>
    </row>
    <row r="8" spans="1:5" ht="15.75" x14ac:dyDescent="0.25">
      <c r="A8" s="58" t="s">
        <v>225</v>
      </c>
      <c r="B8" s="59"/>
      <c r="C8" s="59"/>
      <c r="D8" s="77"/>
      <c r="E8" s="60"/>
    </row>
    <row r="9" spans="1:5" ht="15.75" x14ac:dyDescent="0.25">
      <c r="A9" s="58"/>
      <c r="B9" s="61"/>
      <c r="C9" s="61"/>
      <c r="D9" s="78"/>
      <c r="E9" s="62"/>
    </row>
    <row r="10" spans="1:5" ht="15.75" x14ac:dyDescent="0.25">
      <c r="A10" s="25" t="s">
        <v>44</v>
      </c>
      <c r="B10" s="63">
        <v>1026263166.1699982</v>
      </c>
      <c r="C10" s="63"/>
      <c r="D10" s="79">
        <v>697403866</v>
      </c>
      <c r="E10" s="62"/>
    </row>
    <row r="11" spans="1:5" ht="15.75" x14ac:dyDescent="0.25">
      <c r="A11" s="25" t="s">
        <v>221</v>
      </c>
      <c r="B11" s="63">
        <v>-82536068</v>
      </c>
      <c r="C11" s="63"/>
      <c r="D11" s="79">
        <v>-799559986.42000008</v>
      </c>
      <c r="E11" s="62"/>
    </row>
    <row r="12" spans="1:5" ht="15.75" x14ac:dyDescent="0.25">
      <c r="A12" s="25" t="s">
        <v>222</v>
      </c>
      <c r="B12" s="63">
        <v>-567807535</v>
      </c>
      <c r="C12" s="63"/>
      <c r="D12" s="79">
        <v>-155373174</v>
      </c>
      <c r="E12" s="62"/>
    </row>
    <row r="13" spans="1:5" ht="15.75" x14ac:dyDescent="0.25">
      <c r="A13" s="25" t="s">
        <v>45</v>
      </c>
      <c r="B13" s="63">
        <v>-255902861</v>
      </c>
      <c r="C13" s="63"/>
      <c r="D13" s="79">
        <v>-609129537.60000002</v>
      </c>
      <c r="E13" s="62"/>
    </row>
    <row r="14" spans="1:5" ht="15.75" x14ac:dyDescent="0.25">
      <c r="A14" s="25"/>
      <c r="B14" s="63"/>
      <c r="C14" s="63"/>
      <c r="D14" s="79"/>
      <c r="E14" s="62"/>
    </row>
    <row r="15" spans="1:5" ht="15.75" x14ac:dyDescent="0.25">
      <c r="A15" s="64" t="s">
        <v>223</v>
      </c>
      <c r="B15" s="65">
        <v>120016702.16999817</v>
      </c>
      <c r="C15" s="66"/>
      <c r="D15" s="80">
        <v>-866658832.0200001</v>
      </c>
      <c r="E15" s="57"/>
    </row>
    <row r="16" spans="1:5" ht="15.75" x14ac:dyDescent="0.25">
      <c r="A16" s="58"/>
      <c r="B16" s="63"/>
      <c r="C16" s="63"/>
      <c r="D16" s="79"/>
      <c r="E16" s="62"/>
    </row>
    <row r="17" spans="1:5" ht="15.75" x14ac:dyDescent="0.25">
      <c r="A17" s="25"/>
      <c r="B17" s="63"/>
      <c r="C17" s="63"/>
      <c r="D17" s="79"/>
      <c r="E17" s="62"/>
    </row>
    <row r="18" spans="1:5" ht="15.75" x14ac:dyDescent="0.25">
      <c r="A18" s="25" t="s">
        <v>20</v>
      </c>
      <c r="B18" s="67">
        <v>0</v>
      </c>
      <c r="C18" s="63"/>
      <c r="D18" s="81">
        <v>0</v>
      </c>
      <c r="E18" s="62"/>
    </row>
    <row r="19" spans="1:5" ht="15.75" x14ac:dyDescent="0.25">
      <c r="A19" s="25"/>
      <c r="B19" s="63"/>
      <c r="C19" s="63"/>
      <c r="D19" s="79"/>
      <c r="E19" s="62"/>
    </row>
    <row r="20" spans="1:5" ht="15.75" x14ac:dyDescent="0.25">
      <c r="A20" s="58" t="s">
        <v>224</v>
      </c>
      <c r="B20" s="68">
        <v>120016702.16999817</v>
      </c>
      <c r="C20" s="66"/>
      <c r="D20" s="82">
        <v>-866658832.0200001</v>
      </c>
      <c r="E20" s="57"/>
    </row>
    <row r="21" spans="1:5" ht="15.75" x14ac:dyDescent="0.25">
      <c r="A21" s="58"/>
      <c r="B21" s="66"/>
      <c r="C21" s="66"/>
      <c r="D21" s="83"/>
      <c r="E21" s="57"/>
    </row>
    <row r="22" spans="1:5" ht="15.75" x14ac:dyDescent="0.25">
      <c r="A22" s="58"/>
      <c r="B22" s="66"/>
      <c r="C22" s="66"/>
      <c r="D22" s="83"/>
      <c r="E22" s="57"/>
    </row>
    <row r="23" spans="1:5" ht="15.75" x14ac:dyDescent="0.25">
      <c r="A23" s="58" t="s">
        <v>226</v>
      </c>
      <c r="B23" s="63"/>
      <c r="C23" s="63"/>
      <c r="D23" s="79"/>
      <c r="E23" s="62"/>
    </row>
    <row r="24" spans="1:5" ht="15.75" x14ac:dyDescent="0.25">
      <c r="A24" s="25" t="s">
        <v>238</v>
      </c>
      <c r="B24" s="63">
        <v>0</v>
      </c>
      <c r="C24" s="63"/>
      <c r="D24" s="79">
        <v>-247259000</v>
      </c>
      <c r="E24" s="62"/>
    </row>
    <row r="25" spans="1:5" ht="15.75" x14ac:dyDescent="0.25">
      <c r="A25" s="25" t="s">
        <v>46</v>
      </c>
      <c r="B25" s="63">
        <v>-1281253585</v>
      </c>
      <c r="C25" s="63"/>
      <c r="D25" s="79">
        <v>0</v>
      </c>
      <c r="E25" s="62"/>
    </row>
    <row r="26" spans="1:5" ht="15.75" x14ac:dyDescent="0.25">
      <c r="A26" s="58" t="s">
        <v>47</v>
      </c>
      <c r="B26" s="69">
        <v>-1281253585</v>
      </c>
      <c r="C26" s="66"/>
      <c r="D26" s="84">
        <v>-247259000</v>
      </c>
      <c r="E26" s="57"/>
    </row>
    <row r="27" spans="1:5" ht="15.75" x14ac:dyDescent="0.25">
      <c r="A27" s="25"/>
      <c r="B27" s="63"/>
      <c r="C27" s="63"/>
      <c r="D27" s="79"/>
      <c r="E27" s="62"/>
    </row>
    <row r="28" spans="1:5" ht="15.75" x14ac:dyDescent="0.25">
      <c r="A28" s="58" t="s">
        <v>227</v>
      </c>
      <c r="B28" s="63"/>
      <c r="C28" s="63"/>
      <c r="D28" s="79"/>
      <c r="E28" s="62"/>
    </row>
    <row r="29" spans="1:5" ht="15.75" x14ac:dyDescent="0.25">
      <c r="A29" s="70" t="s">
        <v>235</v>
      </c>
      <c r="B29" s="63">
        <v>-1537544730</v>
      </c>
      <c r="C29" s="63"/>
      <c r="D29" s="79">
        <v>-359143899.97000122</v>
      </c>
      <c r="E29" s="62"/>
    </row>
    <row r="30" spans="1:5" ht="15.75" x14ac:dyDescent="0.25">
      <c r="A30" s="70" t="s">
        <v>236</v>
      </c>
      <c r="B30" s="63">
        <v>0</v>
      </c>
      <c r="C30" s="63"/>
      <c r="D30" s="79">
        <v>0</v>
      </c>
      <c r="E30" s="62"/>
    </row>
    <row r="31" spans="1:5" ht="15.75" x14ac:dyDescent="0.25">
      <c r="A31" s="70" t="s">
        <v>48</v>
      </c>
      <c r="B31" s="63">
        <v>0</v>
      </c>
      <c r="C31" s="63"/>
      <c r="D31" s="79">
        <v>0</v>
      </c>
      <c r="E31" s="62"/>
    </row>
    <row r="32" spans="1:5" ht="15.75" x14ac:dyDescent="0.25">
      <c r="A32" s="70" t="s">
        <v>237</v>
      </c>
      <c r="B32" s="63">
        <v>0</v>
      </c>
      <c r="C32" s="63"/>
      <c r="D32" s="79">
        <v>-86874076</v>
      </c>
      <c r="E32" s="62"/>
    </row>
    <row r="33" spans="1:5" ht="15.75" x14ac:dyDescent="0.25">
      <c r="A33" s="58" t="s">
        <v>49</v>
      </c>
      <c r="B33" s="69">
        <v>-1537544730</v>
      </c>
      <c r="C33" s="66"/>
      <c r="D33" s="84">
        <v>-446017975.97000122</v>
      </c>
      <c r="E33" s="57"/>
    </row>
    <row r="34" spans="1:5" ht="15.75" x14ac:dyDescent="0.25">
      <c r="A34" s="25"/>
      <c r="B34" s="63"/>
      <c r="C34" s="63"/>
      <c r="D34" s="79"/>
      <c r="E34" s="62"/>
    </row>
    <row r="35" spans="1:5" ht="29.25" x14ac:dyDescent="0.25">
      <c r="A35" s="64" t="s">
        <v>228</v>
      </c>
      <c r="B35" s="68">
        <v>7943076773</v>
      </c>
      <c r="C35" s="66"/>
      <c r="D35" s="82">
        <v>7323380359</v>
      </c>
      <c r="E35" s="62"/>
    </row>
    <row r="36" spans="1:5" ht="15.75" x14ac:dyDescent="0.25">
      <c r="A36" s="58"/>
      <c r="B36" s="71">
        <v>0</v>
      </c>
      <c r="C36" s="71"/>
      <c r="D36" s="85">
        <v>0</v>
      </c>
      <c r="E36" s="57"/>
    </row>
    <row r="37" spans="1:5" ht="15.75" x14ac:dyDescent="0.25">
      <c r="A37" s="25"/>
      <c r="B37" s="63"/>
      <c r="C37" s="63"/>
      <c r="D37" s="79"/>
      <c r="E37" s="62"/>
    </row>
    <row r="38" spans="1:5" ht="15.75" x14ac:dyDescent="0.25">
      <c r="A38" s="70" t="s">
        <v>50</v>
      </c>
      <c r="B38" s="71">
        <v>5244295160</v>
      </c>
      <c r="C38" s="71"/>
      <c r="D38" s="85">
        <v>5763444551</v>
      </c>
      <c r="E38" s="57"/>
    </row>
    <row r="39" spans="1:5" ht="15.75" x14ac:dyDescent="0.25">
      <c r="A39" s="70" t="s">
        <v>51</v>
      </c>
      <c r="B39" s="71">
        <v>7752996328</v>
      </c>
      <c r="C39" s="71"/>
      <c r="D39" s="85">
        <v>1989551777</v>
      </c>
      <c r="E39" s="57"/>
    </row>
    <row r="40" spans="1:5" ht="16.5" thickBot="1" x14ac:dyDescent="0.3">
      <c r="A40" s="70" t="s">
        <v>52</v>
      </c>
      <c r="B40" s="72">
        <v>2508701168</v>
      </c>
      <c r="C40" s="66"/>
      <c r="D40" s="86">
        <v>7752996328</v>
      </c>
      <c r="E40" s="57"/>
    </row>
    <row r="41" spans="1:5" ht="15.75" thickTop="1" x14ac:dyDescent="0.25">
      <c r="A41" s="29"/>
      <c r="B41" s="73"/>
      <c r="C41" s="73"/>
      <c r="D41" s="74"/>
      <c r="E41" s="59"/>
    </row>
    <row r="42" spans="1:5" x14ac:dyDescent="0.25">
      <c r="B42" s="59"/>
      <c r="C42" s="59"/>
      <c r="D42" s="59"/>
      <c r="E42" s="59"/>
    </row>
    <row r="43" spans="1:5" x14ac:dyDescent="0.25">
      <c r="B43" s="59"/>
      <c r="C43" s="59"/>
      <c r="D43" s="59"/>
      <c r="E43" s="59"/>
    </row>
    <row r="44" spans="1:5" x14ac:dyDescent="0.25">
      <c r="B44" s="59"/>
      <c r="C44" s="59"/>
      <c r="D44" s="59"/>
      <c r="E44" s="59"/>
    </row>
  </sheetData>
  <mergeCells count="4">
    <mergeCell ref="A1:D1"/>
    <mergeCell ref="A3:D3"/>
    <mergeCell ref="A4:D4"/>
    <mergeCell ref="A5:D5"/>
  </mergeCells>
  <pageMargins left="0.70866141732283472" right="0.70866141732283472" top="1.1811023622047245" bottom="0.78740157480314965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26"/>
  <sheetViews>
    <sheetView zoomScale="90" zoomScaleNormal="90" workbookViewId="0">
      <pane ySplit="9" topLeftCell="A16" activePane="bottomLeft" state="frozen"/>
      <selection pane="bottomLeft" activeCell="A3" sqref="A3:K3"/>
    </sheetView>
  </sheetViews>
  <sheetFormatPr baseColWidth="10" defaultRowHeight="15" x14ac:dyDescent="0.25"/>
  <cols>
    <col min="1" max="1" width="27.42578125" style="2" customWidth="1"/>
    <col min="2" max="2" width="15.5703125" style="2" bestFit="1" customWidth="1"/>
    <col min="3" max="3" width="16.42578125" style="2" bestFit="1" customWidth="1"/>
    <col min="4" max="4" width="14.5703125" style="2" bestFit="1" customWidth="1"/>
    <col min="5" max="5" width="12.7109375" style="2" bestFit="1" customWidth="1"/>
    <col min="6" max="6" width="15.5703125" style="2" bestFit="1" customWidth="1"/>
    <col min="7" max="7" width="16.42578125" style="2" customWidth="1"/>
    <col min="8" max="8" width="16.140625" style="2" bestFit="1" customWidth="1"/>
    <col min="9" max="9" width="13.85546875" style="2" bestFit="1" customWidth="1"/>
    <col min="10" max="10" width="16.42578125" style="2" bestFit="1" customWidth="1"/>
    <col min="11" max="11" width="15.5703125" style="2" bestFit="1" customWidth="1"/>
    <col min="12" max="12" width="11.42578125" style="2"/>
    <col min="13" max="13" width="13.85546875" style="13" bestFit="1" customWidth="1"/>
    <col min="14" max="16384" width="11.42578125" style="2"/>
  </cols>
  <sheetData>
    <row r="1" spans="1:11" ht="33" x14ac:dyDescent="0.4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3" spans="1:11" ht="18.75" x14ac:dyDescent="0.3">
      <c r="A3" s="235" t="s">
        <v>251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18.75" x14ac:dyDescent="0.3">
      <c r="A4" s="236" t="s">
        <v>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6" spans="1:11" ht="18.75" x14ac:dyDescent="0.3">
      <c r="A6" s="235" t="s">
        <v>183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</row>
    <row r="7" spans="1:11" x14ac:dyDescent="0.25">
      <c r="K7" s="87" t="s">
        <v>90</v>
      </c>
    </row>
    <row r="8" spans="1:11" ht="15" customHeight="1" x14ac:dyDescent="0.25">
      <c r="A8" s="253" t="s">
        <v>54</v>
      </c>
      <c r="B8" s="255" t="s">
        <v>55</v>
      </c>
      <c r="C8" s="255"/>
      <c r="D8" s="255"/>
      <c r="E8" s="255"/>
      <c r="F8" s="255"/>
      <c r="G8" s="255" t="s">
        <v>71</v>
      </c>
      <c r="H8" s="255"/>
      <c r="I8" s="255"/>
      <c r="J8" s="256"/>
      <c r="K8" s="251" t="s">
        <v>57</v>
      </c>
    </row>
    <row r="9" spans="1:11" ht="45" x14ac:dyDescent="0.25">
      <c r="A9" s="254"/>
      <c r="B9" s="88" t="s">
        <v>70</v>
      </c>
      <c r="C9" s="88" t="s">
        <v>69</v>
      </c>
      <c r="D9" s="88" t="s">
        <v>68</v>
      </c>
      <c r="E9" s="88" t="s">
        <v>67</v>
      </c>
      <c r="F9" s="88" t="s">
        <v>66</v>
      </c>
      <c r="G9" s="88" t="s">
        <v>65</v>
      </c>
      <c r="H9" s="88" t="s">
        <v>64</v>
      </c>
      <c r="I9" s="88" t="s">
        <v>63</v>
      </c>
      <c r="J9" s="89" t="s">
        <v>62</v>
      </c>
      <c r="K9" s="252"/>
    </row>
    <row r="10" spans="1:11" x14ac:dyDescent="0.25">
      <c r="A10" s="47" t="s">
        <v>72</v>
      </c>
      <c r="B10" s="90"/>
      <c r="C10" s="90"/>
      <c r="D10" s="90"/>
      <c r="E10" s="90"/>
      <c r="F10" s="90"/>
      <c r="G10" s="91"/>
      <c r="H10" s="91"/>
      <c r="I10" s="91"/>
      <c r="J10" s="91"/>
      <c r="K10" s="91"/>
    </row>
    <row r="11" spans="1:11" x14ac:dyDescent="0.25">
      <c r="A11" s="19" t="s">
        <v>73</v>
      </c>
      <c r="B11" s="92">
        <v>367954598</v>
      </c>
      <c r="C11" s="92">
        <v>0</v>
      </c>
      <c r="D11" s="92">
        <v>-10133541</v>
      </c>
      <c r="E11" s="92">
        <v>950779</v>
      </c>
      <c r="F11" s="92">
        <f>SUM(B11:E11)</f>
        <v>358771836</v>
      </c>
      <c r="G11" s="92">
        <v>-119005980.86405537</v>
      </c>
      <c r="H11" s="92">
        <v>-31068170.625187308</v>
      </c>
      <c r="I11" s="92">
        <v>7500393</v>
      </c>
      <c r="J11" s="92">
        <f>SUM(G11:I11)</f>
        <v>-142573758.48924267</v>
      </c>
      <c r="K11" s="92">
        <f>F11+J11</f>
        <v>216198077.51075733</v>
      </c>
    </row>
    <row r="12" spans="1:11" x14ac:dyDescent="0.25">
      <c r="A12" s="19" t="s">
        <v>74</v>
      </c>
      <c r="B12" s="92">
        <v>12946737</v>
      </c>
      <c r="C12" s="92">
        <v>0</v>
      </c>
      <c r="D12" s="92">
        <v>0</v>
      </c>
      <c r="E12" s="92">
        <v>0</v>
      </c>
      <c r="F12" s="92">
        <f t="shared" ref="F12:F23" si="0">SUM(B12:E12)</f>
        <v>12946737</v>
      </c>
      <c r="G12" s="92">
        <v>-4187307.738641053</v>
      </c>
      <c r="H12" s="92">
        <v>-1093155.0695160103</v>
      </c>
      <c r="I12" s="92">
        <v>0</v>
      </c>
      <c r="J12" s="92">
        <f t="shared" ref="J12:J23" si="1">SUM(G12:I12)</f>
        <v>-5280462.8081570631</v>
      </c>
      <c r="K12" s="92">
        <f t="shared" ref="K12:K22" si="2">F12+J12</f>
        <v>7666274.1918429369</v>
      </c>
    </row>
    <row r="13" spans="1:11" x14ac:dyDescent="0.25">
      <c r="A13" s="19" t="s">
        <v>75</v>
      </c>
      <c r="B13" s="92">
        <v>28709768</v>
      </c>
      <c r="C13" s="92">
        <v>0</v>
      </c>
      <c r="D13" s="92">
        <v>0</v>
      </c>
      <c r="E13" s="92">
        <v>9769</v>
      </c>
      <c r="F13" s="92">
        <f t="shared" si="0"/>
        <v>28719537</v>
      </c>
      <c r="G13" s="92">
        <v>-9285477.3925653454</v>
      </c>
      <c r="H13" s="92">
        <v>-2424103.3423192678</v>
      </c>
      <c r="I13" s="92">
        <v>0</v>
      </c>
      <c r="J13" s="92">
        <f t="shared" si="1"/>
        <v>-11709580.734884612</v>
      </c>
      <c r="K13" s="92">
        <f t="shared" si="2"/>
        <v>17009956.265115388</v>
      </c>
    </row>
    <row r="14" spans="1:11" x14ac:dyDescent="0.25">
      <c r="A14" s="19" t="s">
        <v>76</v>
      </c>
      <c r="B14" s="92">
        <v>1132267</v>
      </c>
      <c r="C14" s="92">
        <v>0</v>
      </c>
      <c r="D14" s="92">
        <v>0</v>
      </c>
      <c r="E14" s="92">
        <v>1721</v>
      </c>
      <c r="F14" s="92">
        <f t="shared" si="0"/>
        <v>1133988</v>
      </c>
      <c r="G14" s="92">
        <v>-366204.26994909137</v>
      </c>
      <c r="H14" s="92">
        <v>-95602.730718611536</v>
      </c>
      <c r="I14" s="92">
        <v>0</v>
      </c>
      <c r="J14" s="92">
        <f t="shared" si="1"/>
        <v>-461807.00066770287</v>
      </c>
      <c r="K14" s="92">
        <f t="shared" si="2"/>
        <v>672180.99933229713</v>
      </c>
    </row>
    <row r="15" spans="1:11" x14ac:dyDescent="0.25">
      <c r="A15" s="19" t="s">
        <v>77</v>
      </c>
      <c r="B15" s="92">
        <v>144784075</v>
      </c>
      <c r="C15" s="92">
        <v>0</v>
      </c>
      <c r="D15" s="92">
        <v>0</v>
      </c>
      <c r="E15" s="92">
        <v>103087</v>
      </c>
      <c r="F15" s="92">
        <f t="shared" si="0"/>
        <v>144887162</v>
      </c>
      <c r="G15" s="92">
        <v>-46826893.732334763</v>
      </c>
      <c r="H15" s="92">
        <v>-12224813.524167228</v>
      </c>
      <c r="I15" s="92">
        <v>0</v>
      </c>
      <c r="J15" s="92">
        <f t="shared" si="1"/>
        <v>-59051707.256501988</v>
      </c>
      <c r="K15" s="92">
        <f t="shared" si="2"/>
        <v>85835454.743498012</v>
      </c>
    </row>
    <row r="16" spans="1:11" x14ac:dyDescent="0.25">
      <c r="A16" s="19" t="s">
        <v>78</v>
      </c>
      <c r="B16" s="92">
        <v>836990565</v>
      </c>
      <c r="C16" s="92">
        <v>0</v>
      </c>
      <c r="D16" s="92">
        <v>-254807603</v>
      </c>
      <c r="E16" s="92">
        <v>3066978</v>
      </c>
      <c r="F16" s="92">
        <f t="shared" si="0"/>
        <v>585249940</v>
      </c>
      <c r="G16" s="92">
        <v>-270704276.29711229</v>
      </c>
      <c r="H16" s="92">
        <v>-70671125.803113148</v>
      </c>
      <c r="I16" s="92">
        <v>245365221</v>
      </c>
      <c r="J16" s="92">
        <f t="shared" si="1"/>
        <v>-96010181.100225449</v>
      </c>
      <c r="K16" s="92">
        <f t="shared" si="2"/>
        <v>489239758.89977455</v>
      </c>
    </row>
    <row r="17" spans="1:13" x14ac:dyDescent="0.25">
      <c r="A17" s="19" t="s">
        <v>79</v>
      </c>
      <c r="B17" s="92">
        <v>13280800</v>
      </c>
      <c r="C17" s="92">
        <v>0</v>
      </c>
      <c r="D17" s="92">
        <v>0</v>
      </c>
      <c r="E17" s="92">
        <v>43508</v>
      </c>
      <c r="F17" s="92">
        <f t="shared" si="0"/>
        <v>13324308</v>
      </c>
      <c r="G17" s="92">
        <v>-4295352.3050127681</v>
      </c>
      <c r="H17" s="92">
        <v>-1121361.6100511062</v>
      </c>
      <c r="I17" s="92">
        <v>0</v>
      </c>
      <c r="J17" s="92">
        <f t="shared" si="1"/>
        <v>-5416713.9150638748</v>
      </c>
      <c r="K17" s="92">
        <f t="shared" si="2"/>
        <v>7907594.0849361252</v>
      </c>
    </row>
    <row r="18" spans="1:13" x14ac:dyDescent="0.25">
      <c r="A18" s="19" t="s">
        <v>80</v>
      </c>
      <c r="B18" s="92">
        <v>105981737</v>
      </c>
      <c r="C18" s="92">
        <v>0</v>
      </c>
      <c r="D18" s="92">
        <v>0</v>
      </c>
      <c r="E18" s="92">
        <v>257466</v>
      </c>
      <c r="F18" s="92">
        <f t="shared" si="0"/>
        <v>106239203</v>
      </c>
      <c r="G18" s="92">
        <v>-34277219.618713252</v>
      </c>
      <c r="H18" s="92">
        <v>-8948546.1145663578</v>
      </c>
      <c r="I18" s="92">
        <v>0</v>
      </c>
      <c r="J18" s="92">
        <f t="shared" si="1"/>
        <v>-43225765.733279608</v>
      </c>
      <c r="K18" s="92">
        <f t="shared" si="2"/>
        <v>63013437.266720392</v>
      </c>
    </row>
    <row r="19" spans="1:13" x14ac:dyDescent="0.25">
      <c r="A19" s="19" t="s">
        <v>81</v>
      </c>
      <c r="B19" s="92">
        <v>803215043</v>
      </c>
      <c r="C19" s="92">
        <v>0</v>
      </c>
      <c r="D19" s="92">
        <v>0</v>
      </c>
      <c r="E19" s="92">
        <v>4505917</v>
      </c>
      <c r="F19" s="92">
        <f t="shared" si="0"/>
        <v>807720960</v>
      </c>
      <c r="G19" s="92">
        <v>-259780403.76867208</v>
      </c>
      <c r="H19" s="92">
        <v>-67819296.566151783</v>
      </c>
      <c r="I19" s="92">
        <v>0</v>
      </c>
      <c r="J19" s="92">
        <f t="shared" si="1"/>
        <v>-327599700.33482385</v>
      </c>
      <c r="K19" s="92">
        <f t="shared" si="2"/>
        <v>480121259.66517615</v>
      </c>
    </row>
    <row r="20" spans="1:13" x14ac:dyDescent="0.25">
      <c r="A20" s="19" t="s">
        <v>82</v>
      </c>
      <c r="B20" s="92">
        <v>128702343</v>
      </c>
      <c r="C20" s="92">
        <v>0</v>
      </c>
      <c r="D20" s="92">
        <v>0</v>
      </c>
      <c r="E20" s="92">
        <v>0</v>
      </c>
      <c r="F20" s="92">
        <f t="shared" si="0"/>
        <v>128702343</v>
      </c>
      <c r="G20" s="92">
        <v>-41625647.977952681</v>
      </c>
      <c r="H20" s="92">
        <v>-10866955.798131868</v>
      </c>
      <c r="I20" s="92">
        <v>0</v>
      </c>
      <c r="J20" s="92">
        <f t="shared" si="1"/>
        <v>-52492603.77608455</v>
      </c>
      <c r="K20" s="92">
        <f t="shared" si="2"/>
        <v>76209739.223915458</v>
      </c>
    </row>
    <row r="21" spans="1:13" x14ac:dyDescent="0.25">
      <c r="A21" s="19" t="s">
        <v>83</v>
      </c>
      <c r="B21" s="92">
        <v>706441057</v>
      </c>
      <c r="C21" s="92">
        <v>0</v>
      </c>
      <c r="D21" s="92">
        <v>0</v>
      </c>
      <c r="E21" s="92">
        <v>3418384</v>
      </c>
      <c r="F21" s="92">
        <f t="shared" si="0"/>
        <v>709859441</v>
      </c>
      <c r="G21" s="92">
        <v>-228481207.64868134</v>
      </c>
      <c r="H21" s="92">
        <v>-59648205.009014919</v>
      </c>
      <c r="I21" s="92">
        <v>0</v>
      </c>
      <c r="J21" s="92">
        <f t="shared" si="1"/>
        <v>-288129412.65769625</v>
      </c>
      <c r="K21" s="92">
        <f t="shared" si="2"/>
        <v>421730028.34230375</v>
      </c>
    </row>
    <row r="22" spans="1:13" x14ac:dyDescent="0.25">
      <c r="A22" s="19" t="s">
        <v>84</v>
      </c>
      <c r="B22" s="92">
        <v>13525654</v>
      </c>
      <c r="C22" s="92">
        <v>0</v>
      </c>
      <c r="D22" s="92">
        <v>0</v>
      </c>
      <c r="E22" s="92">
        <v>0</v>
      </c>
      <c r="F22" s="92">
        <f t="shared" si="0"/>
        <v>13525654</v>
      </c>
      <c r="G22" s="92">
        <v>-4374544.3863099487</v>
      </c>
      <c r="H22" s="92">
        <v>-1142035.8070623898</v>
      </c>
      <c r="I22" s="92">
        <v>0</v>
      </c>
      <c r="J22" s="92">
        <f t="shared" si="1"/>
        <v>-5516580.193372339</v>
      </c>
      <c r="K22" s="92">
        <f t="shared" si="2"/>
        <v>8009073.806627661</v>
      </c>
    </row>
    <row r="23" spans="1:13" x14ac:dyDescent="0.25">
      <c r="A23" s="40"/>
      <c r="B23" s="92">
        <v>0</v>
      </c>
      <c r="C23" s="92">
        <v>0</v>
      </c>
      <c r="D23" s="92">
        <v>0</v>
      </c>
      <c r="E23" s="92">
        <v>0</v>
      </c>
      <c r="F23" s="92">
        <f t="shared" si="0"/>
        <v>0</v>
      </c>
      <c r="G23" s="92">
        <v>0</v>
      </c>
      <c r="H23" s="92">
        <v>0</v>
      </c>
      <c r="I23" s="92">
        <v>0</v>
      </c>
      <c r="J23" s="92">
        <f t="shared" si="1"/>
        <v>0</v>
      </c>
      <c r="K23" s="92">
        <v>0</v>
      </c>
    </row>
    <row r="24" spans="1:13" s="1" customFormat="1" thickBot="1" x14ac:dyDescent="0.25">
      <c r="A24" s="93" t="s">
        <v>256</v>
      </c>
      <c r="B24" s="28">
        <f>SUM(B11:B23)</f>
        <v>3163664644</v>
      </c>
      <c r="C24" s="28">
        <f t="shared" ref="C24:E24" si="3">SUM(C11:C23)</f>
        <v>0</v>
      </c>
      <c r="D24" s="28">
        <f t="shared" si="3"/>
        <v>-264941144</v>
      </c>
      <c r="E24" s="28">
        <f t="shared" si="3"/>
        <v>12357609</v>
      </c>
      <c r="F24" s="50">
        <f>SUM(B24:E24)</f>
        <v>2911081109</v>
      </c>
      <c r="G24" s="28">
        <f>SUM($G$11:$G$23)</f>
        <v>-1023210516.0000001</v>
      </c>
      <c r="H24" s="28">
        <f>SUM($H$11:$H$23)</f>
        <v>-267123372</v>
      </c>
      <c r="I24" s="28">
        <f>SUM($I$11:$I$23)</f>
        <v>252865614</v>
      </c>
      <c r="J24" s="94">
        <f>SUM($G$24:$I$24)</f>
        <v>-1037468274</v>
      </c>
      <c r="K24" s="28">
        <f>$F$24+$J$24</f>
        <v>1873612835</v>
      </c>
      <c r="M24" s="95"/>
    </row>
    <row r="25" spans="1:13" s="1" customFormat="1" ht="15.75" thickTop="1" thickBot="1" x14ac:dyDescent="0.25">
      <c r="A25" s="96" t="s">
        <v>246</v>
      </c>
      <c r="B25" s="97">
        <v>3612223986</v>
      </c>
      <c r="C25" s="97">
        <v>95690209</v>
      </c>
      <c r="D25" s="97">
        <v>-517130413</v>
      </c>
      <c r="E25" s="97">
        <v>76394733</v>
      </c>
      <c r="F25" s="98">
        <v>3267178515</v>
      </c>
      <c r="G25" s="97">
        <v>-1127639539.9999998</v>
      </c>
      <c r="H25" s="97">
        <v>-363496618</v>
      </c>
      <c r="I25" s="97">
        <v>298092073</v>
      </c>
      <c r="J25" s="99">
        <v>-1193044084.9999998</v>
      </c>
      <c r="K25" s="97">
        <v>2074134430.0000002</v>
      </c>
      <c r="M25" s="95"/>
    </row>
    <row r="26" spans="1:13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1.1811023622047245" right="1.1811023622047245" top="1.1811023622047245" bottom="0.78740157480314965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26"/>
  <sheetViews>
    <sheetView zoomScaleNormal="100" workbookViewId="0">
      <selection activeCell="A27" sqref="A27"/>
    </sheetView>
  </sheetViews>
  <sheetFormatPr baseColWidth="10" defaultRowHeight="15" x14ac:dyDescent="0.25"/>
  <cols>
    <col min="1" max="1" width="15.7109375" style="2" customWidth="1"/>
    <col min="2" max="5" width="11.42578125" style="2"/>
    <col min="6" max="6" width="13.7109375" style="2" customWidth="1"/>
    <col min="7" max="8" width="11.42578125" style="2"/>
    <col min="9" max="9" width="13.140625" style="2" customWidth="1"/>
    <col min="10" max="16384" width="11.42578125" style="2"/>
  </cols>
  <sheetData>
    <row r="1" spans="1:12" ht="33" x14ac:dyDescent="0.4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3"/>
      <c r="L1" s="3"/>
    </row>
    <row r="3" spans="1:12" ht="18.75" x14ac:dyDescent="0.3">
      <c r="A3" s="235" t="s">
        <v>251</v>
      </c>
      <c r="B3" s="235"/>
      <c r="C3" s="235"/>
      <c r="D3" s="235"/>
      <c r="E3" s="235"/>
      <c r="F3" s="235"/>
      <c r="G3" s="235"/>
      <c r="H3" s="235"/>
      <c r="I3" s="235"/>
      <c r="J3" s="235"/>
      <c r="K3" s="101"/>
      <c r="L3" s="101"/>
    </row>
    <row r="4" spans="1:12" ht="18.75" x14ac:dyDescent="0.3">
      <c r="A4" s="236" t="s">
        <v>1</v>
      </c>
      <c r="B4" s="236"/>
      <c r="C4" s="236"/>
      <c r="D4" s="236"/>
      <c r="E4" s="236"/>
      <c r="F4" s="236"/>
      <c r="G4" s="236"/>
      <c r="H4" s="236"/>
      <c r="I4" s="236"/>
      <c r="J4" s="236"/>
      <c r="K4" s="7"/>
      <c r="L4" s="7"/>
    </row>
    <row r="6" spans="1:12" ht="18.75" x14ac:dyDescent="0.3">
      <c r="A6" s="235" t="s">
        <v>89</v>
      </c>
      <c r="B6" s="235"/>
      <c r="C6" s="235"/>
      <c r="D6" s="235"/>
      <c r="E6" s="235"/>
      <c r="F6" s="235"/>
      <c r="G6" s="235"/>
      <c r="H6" s="235"/>
      <c r="I6" s="235"/>
      <c r="J6" s="235"/>
      <c r="K6" s="101"/>
      <c r="L6" s="101"/>
    </row>
    <row r="7" spans="1:12" x14ac:dyDescent="0.25">
      <c r="J7" s="1" t="s">
        <v>91</v>
      </c>
    </row>
    <row r="8" spans="1:12" x14ac:dyDescent="0.25">
      <c r="A8" s="253" t="s">
        <v>54</v>
      </c>
      <c r="B8" s="243" t="s">
        <v>55</v>
      </c>
      <c r="C8" s="243"/>
      <c r="D8" s="243"/>
      <c r="E8" s="243"/>
      <c r="F8" s="243" t="s">
        <v>56</v>
      </c>
      <c r="G8" s="243"/>
      <c r="H8" s="243"/>
      <c r="I8" s="243"/>
      <c r="J8" s="260" t="s">
        <v>57</v>
      </c>
    </row>
    <row r="9" spans="1:12" ht="45" x14ac:dyDescent="0.25">
      <c r="A9" s="254"/>
      <c r="B9" s="88" t="s">
        <v>58</v>
      </c>
      <c r="C9" s="88" t="s">
        <v>85</v>
      </c>
      <c r="D9" s="88" t="s">
        <v>86</v>
      </c>
      <c r="E9" s="88" t="s">
        <v>59</v>
      </c>
      <c r="F9" s="88" t="s">
        <v>60</v>
      </c>
      <c r="G9" s="88" t="s">
        <v>87</v>
      </c>
      <c r="H9" s="88" t="s">
        <v>88</v>
      </c>
      <c r="I9" s="88" t="s">
        <v>61</v>
      </c>
      <c r="J9" s="260"/>
    </row>
    <row r="10" spans="1:12" x14ac:dyDescent="0.25">
      <c r="A10" s="25"/>
      <c r="B10" s="102"/>
      <c r="C10" s="102"/>
      <c r="D10" s="102"/>
      <c r="E10" s="102"/>
      <c r="F10" s="102"/>
      <c r="G10" s="102"/>
      <c r="H10" s="102"/>
      <c r="I10" s="102"/>
      <c r="J10" s="36"/>
    </row>
    <row r="11" spans="1:12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3"/>
    </row>
    <row r="12" spans="1:12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3"/>
    </row>
    <row r="13" spans="1:12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3"/>
    </row>
    <row r="14" spans="1:1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3"/>
    </row>
    <row r="15" spans="1:12" x14ac:dyDescent="0.25">
      <c r="A15" s="25"/>
      <c r="B15" s="29"/>
      <c r="C15" s="29"/>
      <c r="D15" s="29"/>
      <c r="E15" s="29"/>
      <c r="F15" s="29"/>
      <c r="G15" s="29"/>
      <c r="H15" s="29"/>
      <c r="I15" s="29"/>
      <c r="J15" s="103"/>
    </row>
    <row r="16" spans="1:12" x14ac:dyDescent="0.25">
      <c r="A16" s="257" t="s">
        <v>92</v>
      </c>
      <c r="B16" s="258"/>
      <c r="C16" s="258"/>
      <c r="D16" s="258"/>
      <c r="E16" s="258"/>
      <c r="F16" s="258"/>
      <c r="G16" s="258"/>
      <c r="H16" s="258"/>
      <c r="I16" s="258"/>
      <c r="J16" s="259"/>
    </row>
    <row r="17" spans="1:10" x14ac:dyDescent="0.25">
      <c r="A17" s="25"/>
      <c r="B17" s="102"/>
      <c r="C17" s="102"/>
      <c r="D17" s="102"/>
      <c r="E17" s="102"/>
      <c r="F17" s="102"/>
      <c r="G17" s="102"/>
      <c r="H17" s="102"/>
      <c r="I17" s="102"/>
      <c r="J17" s="36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3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3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3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3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3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3"/>
    </row>
    <row r="24" spans="1:10" x14ac:dyDescent="0.25">
      <c r="A24" s="25"/>
      <c r="B24" s="29"/>
      <c r="C24" s="29"/>
      <c r="D24" s="29"/>
      <c r="E24" s="29"/>
      <c r="F24" s="29"/>
      <c r="G24" s="29"/>
      <c r="H24" s="29"/>
      <c r="I24" s="29"/>
      <c r="J24" s="103"/>
    </row>
    <row r="25" spans="1:10" x14ac:dyDescent="0.25">
      <c r="A25" s="243" t="s">
        <v>256</v>
      </c>
      <c r="B25" s="243"/>
      <c r="C25" s="104"/>
      <c r="D25" s="104"/>
      <c r="E25" s="104"/>
      <c r="F25" s="104"/>
      <c r="G25" s="104"/>
      <c r="H25" s="104"/>
      <c r="I25" s="104"/>
      <c r="J25" s="104"/>
    </row>
    <row r="26" spans="1:10" x14ac:dyDescent="0.25">
      <c r="A26" s="243" t="s">
        <v>246</v>
      </c>
      <c r="B26" s="243"/>
      <c r="C26" s="104"/>
      <c r="D26" s="104"/>
      <c r="E26" s="104"/>
      <c r="F26" s="104"/>
      <c r="G26" s="104"/>
      <c r="H26" s="104"/>
      <c r="I26" s="104"/>
      <c r="J26" s="104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70866141732283472" top="1.1811023622047245" bottom="0.78740157480314965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18"/>
  <sheetViews>
    <sheetView topLeftCell="A4" zoomScale="90" zoomScaleNormal="90" workbookViewId="0">
      <selection activeCell="N13" sqref="N13"/>
    </sheetView>
  </sheetViews>
  <sheetFormatPr baseColWidth="10" defaultRowHeight="15" x14ac:dyDescent="0.25"/>
  <cols>
    <col min="1" max="1" width="18" style="2" customWidth="1"/>
    <col min="2" max="16384" width="11.42578125" style="2"/>
  </cols>
  <sheetData>
    <row r="1" spans="1:13" ht="33" x14ac:dyDescent="0.4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3" spans="1:13" ht="18.75" x14ac:dyDescent="0.3">
      <c r="A3" s="235" t="s">
        <v>251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18.75" x14ac:dyDescent="0.3">
      <c r="A4" s="236" t="s">
        <v>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6" spans="1:13" ht="36.75" customHeight="1" x14ac:dyDescent="0.3">
      <c r="A6" s="262" t="s">
        <v>110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x14ac:dyDescent="0.25">
      <c r="M7" s="1" t="s">
        <v>109</v>
      </c>
    </row>
    <row r="8" spans="1:13" x14ac:dyDescent="0.25">
      <c r="A8" s="261" t="s">
        <v>93</v>
      </c>
      <c r="B8" s="261" t="s">
        <v>94</v>
      </c>
      <c r="C8" s="261" t="s">
        <v>95</v>
      </c>
      <c r="D8" s="261" t="s">
        <v>96</v>
      </c>
      <c r="E8" s="261" t="s">
        <v>97</v>
      </c>
      <c r="F8" s="261" t="s">
        <v>98</v>
      </c>
      <c r="G8" s="261" t="s">
        <v>99</v>
      </c>
      <c r="H8" s="261" t="s">
        <v>100</v>
      </c>
      <c r="I8" s="261" t="s">
        <v>101</v>
      </c>
      <c r="J8" s="261"/>
      <c r="K8" s="261"/>
      <c r="L8" s="261"/>
      <c r="M8" s="261"/>
    </row>
    <row r="9" spans="1:13" x14ac:dyDescent="0.25">
      <c r="A9" s="261"/>
      <c r="B9" s="261"/>
      <c r="C9" s="261"/>
      <c r="D9" s="261"/>
      <c r="E9" s="261"/>
      <c r="F9" s="261"/>
      <c r="G9" s="261"/>
      <c r="H9" s="261"/>
      <c r="I9" s="266" t="s">
        <v>102</v>
      </c>
      <c r="J9" s="266" t="s">
        <v>103</v>
      </c>
      <c r="K9" s="266" t="s">
        <v>15</v>
      </c>
      <c r="L9" s="261" t="s">
        <v>104</v>
      </c>
      <c r="M9" s="261"/>
    </row>
    <row r="10" spans="1:13" ht="28.5" customHeight="1" x14ac:dyDescent="0.25">
      <c r="A10" s="261"/>
      <c r="B10" s="261"/>
      <c r="C10" s="261"/>
      <c r="D10" s="261"/>
      <c r="E10" s="261"/>
      <c r="F10" s="261"/>
      <c r="G10" s="261"/>
      <c r="H10" s="261"/>
      <c r="I10" s="267"/>
      <c r="J10" s="267"/>
      <c r="K10" s="267"/>
      <c r="L10" s="105" t="s">
        <v>105</v>
      </c>
      <c r="M10" s="105" t="s">
        <v>106</v>
      </c>
    </row>
    <row r="11" spans="1:13" ht="24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2" spans="1:13" ht="24" x14ac:dyDescent="0.25">
      <c r="A12" s="108" t="s">
        <v>257</v>
      </c>
      <c r="B12" s="109"/>
      <c r="C12" s="109"/>
      <c r="D12" s="109"/>
      <c r="E12" s="109"/>
      <c r="F12" s="109"/>
      <c r="G12" s="107"/>
      <c r="H12" s="109"/>
      <c r="I12" s="109"/>
      <c r="J12" s="109"/>
      <c r="K12" s="109"/>
      <c r="L12" s="109"/>
      <c r="M12" s="110"/>
    </row>
    <row r="13" spans="1:13" ht="24" x14ac:dyDescent="0.25">
      <c r="A13" s="108" t="s">
        <v>247</v>
      </c>
      <c r="B13" s="109"/>
      <c r="C13" s="109"/>
      <c r="D13" s="109"/>
      <c r="E13" s="109"/>
      <c r="F13" s="109"/>
      <c r="G13" s="111"/>
      <c r="H13" s="109"/>
      <c r="I13" s="109"/>
      <c r="J13" s="109"/>
      <c r="K13" s="109"/>
      <c r="L13" s="109"/>
      <c r="M13" s="110"/>
    </row>
    <row r="14" spans="1:13" x14ac:dyDescent="0.25">
      <c r="A14" s="263" t="s">
        <v>92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5"/>
    </row>
    <row r="15" spans="1:13" ht="38.25" customHeight="1" x14ac:dyDescent="0.25">
      <c r="A15" s="112" t="s">
        <v>108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24" x14ac:dyDescent="0.25">
      <c r="A16" s="108" t="s">
        <v>257</v>
      </c>
      <c r="B16" s="109"/>
      <c r="C16" s="109"/>
      <c r="D16" s="109"/>
      <c r="E16" s="109"/>
      <c r="F16" s="109"/>
      <c r="G16" s="107"/>
      <c r="H16" s="109"/>
      <c r="I16" s="109"/>
      <c r="J16" s="109"/>
      <c r="K16" s="109"/>
      <c r="L16" s="109"/>
      <c r="M16" s="110"/>
    </row>
    <row r="17" spans="1:13" ht="24" x14ac:dyDescent="0.25">
      <c r="A17" s="108" t="s">
        <v>247</v>
      </c>
      <c r="B17" s="113"/>
      <c r="C17" s="113"/>
      <c r="D17" s="113"/>
      <c r="E17" s="113"/>
      <c r="F17" s="113"/>
      <c r="G17" s="107"/>
      <c r="H17" s="113"/>
      <c r="I17" s="113"/>
      <c r="J17" s="113"/>
      <c r="K17" s="113"/>
      <c r="L17" s="113"/>
      <c r="M17" s="114"/>
    </row>
    <row r="18" spans="1:13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</row>
  </sheetData>
  <mergeCells count="18"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  <mergeCell ref="E8:E10"/>
    <mergeCell ref="F8:F10"/>
    <mergeCell ref="A1:M1"/>
    <mergeCell ref="A3:M3"/>
    <mergeCell ref="A4:M4"/>
    <mergeCell ref="A6:M6"/>
  </mergeCells>
  <pageMargins left="0.70866141732283472" right="0.70866141732283472" top="1.1811023622047245" bottom="0.78740157480314965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25"/>
  <sheetViews>
    <sheetView topLeftCell="A10" zoomScaleNormal="100" workbookViewId="0">
      <selection activeCell="F25" sqref="F25"/>
    </sheetView>
  </sheetViews>
  <sheetFormatPr baseColWidth="10" defaultRowHeight="15" x14ac:dyDescent="0.25"/>
  <cols>
    <col min="1" max="1" width="35.140625" style="2" bestFit="1" customWidth="1"/>
    <col min="2" max="2" width="15.5703125" style="2" bestFit="1" customWidth="1"/>
    <col min="3" max="3" width="12.140625" style="2" bestFit="1" customWidth="1"/>
    <col min="4" max="6" width="15.5703125" style="2" bestFit="1" customWidth="1"/>
    <col min="7" max="16384" width="11.42578125" style="2"/>
  </cols>
  <sheetData>
    <row r="1" spans="1:10" ht="33" x14ac:dyDescent="0.45">
      <c r="A1" s="234" t="s">
        <v>0</v>
      </c>
      <c r="B1" s="234"/>
      <c r="C1" s="234"/>
      <c r="D1" s="234"/>
      <c r="E1" s="234"/>
      <c r="F1" s="234"/>
      <c r="G1" s="3"/>
      <c r="H1" s="3"/>
      <c r="I1" s="3"/>
      <c r="J1" s="3"/>
    </row>
    <row r="3" spans="1:10" ht="18.75" x14ac:dyDescent="0.3">
      <c r="A3" s="235" t="s">
        <v>251</v>
      </c>
      <c r="B3" s="235"/>
      <c r="C3" s="235"/>
      <c r="D3" s="235"/>
      <c r="E3" s="235"/>
      <c r="F3" s="235"/>
      <c r="G3" s="101"/>
      <c r="H3" s="101"/>
      <c r="I3" s="101"/>
      <c r="J3" s="101"/>
    </row>
    <row r="4" spans="1:10" ht="18.75" x14ac:dyDescent="0.3">
      <c r="A4" s="236" t="s">
        <v>1</v>
      </c>
      <c r="B4" s="236"/>
      <c r="C4" s="236"/>
      <c r="D4" s="236"/>
      <c r="E4" s="236"/>
      <c r="F4" s="236"/>
      <c r="G4" s="7"/>
      <c r="H4" s="7"/>
      <c r="I4" s="7"/>
      <c r="J4" s="7"/>
    </row>
    <row r="6" spans="1:10" ht="18.75" x14ac:dyDescent="0.3">
      <c r="A6" s="235" t="s">
        <v>111</v>
      </c>
      <c r="B6" s="235"/>
      <c r="C6" s="235"/>
      <c r="D6" s="235"/>
      <c r="E6" s="235"/>
      <c r="F6" s="235"/>
      <c r="G6" s="101"/>
      <c r="H6" s="101"/>
      <c r="I6" s="101"/>
      <c r="J6" s="101"/>
    </row>
    <row r="8" spans="1:10" ht="15.75" thickBot="1" x14ac:dyDescent="0.3">
      <c r="A8" s="34"/>
      <c r="B8" s="34"/>
      <c r="C8" s="34"/>
      <c r="D8" s="34"/>
      <c r="E8" s="34"/>
      <c r="F8" s="116" t="s">
        <v>133</v>
      </c>
    </row>
    <row r="9" spans="1:10" ht="43.5" thickBot="1" x14ac:dyDescent="0.3">
      <c r="A9" s="117" t="s">
        <v>112</v>
      </c>
      <c r="B9" s="118" t="s">
        <v>113</v>
      </c>
      <c r="C9" s="119" t="s">
        <v>118</v>
      </c>
      <c r="D9" s="118" t="s">
        <v>119</v>
      </c>
      <c r="E9" s="129" t="s">
        <v>259</v>
      </c>
      <c r="F9" s="218" t="s">
        <v>258</v>
      </c>
    </row>
    <row r="10" spans="1:10" x14ac:dyDescent="0.25">
      <c r="A10" s="120"/>
      <c r="B10" s="121"/>
      <c r="C10" s="43"/>
      <c r="D10" s="121"/>
      <c r="E10" s="43"/>
      <c r="F10" s="121"/>
    </row>
    <row r="11" spans="1:10" x14ac:dyDescent="0.25">
      <c r="A11" s="122" t="s">
        <v>180</v>
      </c>
      <c r="B11" s="121"/>
      <c r="C11" s="43"/>
      <c r="D11" s="121"/>
      <c r="E11" s="43"/>
      <c r="F11" s="121"/>
    </row>
    <row r="12" spans="1:10" s="199" customFormat="1" x14ac:dyDescent="0.25">
      <c r="A12" s="122" t="s">
        <v>265</v>
      </c>
      <c r="B12" s="121"/>
      <c r="C12" s="43"/>
      <c r="D12" s="121"/>
      <c r="E12" s="43"/>
      <c r="F12" s="121"/>
    </row>
    <row r="13" spans="1:10" x14ac:dyDescent="0.25">
      <c r="A13" s="120" t="s">
        <v>244</v>
      </c>
      <c r="B13" s="121">
        <v>1310856000</v>
      </c>
      <c r="C13" s="43"/>
      <c r="D13" s="121">
        <v>1310856000</v>
      </c>
      <c r="E13" s="121">
        <v>1310856000</v>
      </c>
      <c r="F13" s="121">
        <v>4722352000</v>
      </c>
    </row>
    <row r="14" spans="1:10" x14ac:dyDescent="0.25">
      <c r="A14" s="122" t="s">
        <v>181</v>
      </c>
      <c r="B14" s="121"/>
      <c r="C14" s="43"/>
      <c r="D14" s="121"/>
      <c r="E14" s="43"/>
      <c r="F14" s="121"/>
    </row>
    <row r="15" spans="1:10" x14ac:dyDescent="0.25">
      <c r="A15" s="120" t="s">
        <v>182</v>
      </c>
      <c r="B15" s="121">
        <v>990600312</v>
      </c>
      <c r="C15" s="43">
        <v>0</v>
      </c>
      <c r="D15" s="121">
        <v>990600312</v>
      </c>
      <c r="E15" s="121">
        <v>990600312</v>
      </c>
      <c r="F15" s="121">
        <v>927495292</v>
      </c>
    </row>
    <row r="16" spans="1:10" ht="15.75" thickBot="1" x14ac:dyDescent="0.3">
      <c r="A16" s="120"/>
      <c r="B16" s="121"/>
      <c r="C16" s="43"/>
      <c r="D16" s="121"/>
      <c r="E16" s="43"/>
      <c r="F16" s="121"/>
    </row>
    <row r="17" spans="1:6" ht="15.75" thickBot="1" x14ac:dyDescent="0.3">
      <c r="A17" s="123" t="s">
        <v>114</v>
      </c>
      <c r="B17" s="124">
        <v>2301456312</v>
      </c>
      <c r="C17" s="124">
        <v>0</v>
      </c>
      <c r="D17" s="124">
        <v>2301456312</v>
      </c>
      <c r="E17" s="124">
        <v>2301456312</v>
      </c>
      <c r="F17" s="124">
        <v>5649847292</v>
      </c>
    </row>
    <row r="18" spans="1:6" x14ac:dyDescent="0.25">
      <c r="A18" s="120"/>
      <c r="B18" s="125"/>
      <c r="C18" s="34"/>
      <c r="D18" s="125"/>
      <c r="E18" s="34"/>
      <c r="F18" s="125"/>
    </row>
    <row r="19" spans="1:6" x14ac:dyDescent="0.25">
      <c r="A19" s="120"/>
      <c r="B19" s="125"/>
      <c r="C19" s="34"/>
      <c r="D19" s="125"/>
      <c r="E19" s="34"/>
      <c r="F19" s="125"/>
    </row>
    <row r="20" spans="1:6" x14ac:dyDescent="0.25">
      <c r="A20" s="122" t="s">
        <v>115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</row>
    <row r="21" spans="1:6" x14ac:dyDescent="0.25">
      <c r="A21" s="120"/>
      <c r="B21" s="125"/>
      <c r="C21" s="34"/>
      <c r="D21" s="125"/>
      <c r="E21" s="34"/>
      <c r="F21" s="125"/>
    </row>
    <row r="22" spans="1:6" x14ac:dyDescent="0.25">
      <c r="A22" s="120" t="s">
        <v>116</v>
      </c>
      <c r="B22" s="125"/>
      <c r="C22" s="34"/>
      <c r="D22" s="125"/>
      <c r="E22" s="34"/>
      <c r="F22" s="125"/>
    </row>
    <row r="23" spans="1:6" ht="15.75" thickBot="1" x14ac:dyDescent="0.3">
      <c r="A23" s="120"/>
      <c r="B23" s="125"/>
      <c r="C23" s="34"/>
      <c r="D23" s="125"/>
      <c r="E23" s="34"/>
      <c r="F23" s="125"/>
    </row>
    <row r="24" spans="1:6" ht="15.75" thickBot="1" x14ac:dyDescent="0.3">
      <c r="A24" s="123" t="s">
        <v>114</v>
      </c>
      <c r="B24" s="126">
        <v>0</v>
      </c>
      <c r="C24" s="126">
        <v>0</v>
      </c>
      <c r="D24" s="126">
        <v>0</v>
      </c>
      <c r="E24" s="126">
        <v>0</v>
      </c>
      <c r="F24" s="126">
        <v>0</v>
      </c>
    </row>
    <row r="25" spans="1:6" ht="15.75" thickBot="1" x14ac:dyDescent="0.3">
      <c r="A25" s="127" t="s">
        <v>117</v>
      </c>
      <c r="B25" s="128">
        <v>2301456312</v>
      </c>
      <c r="C25" s="128">
        <v>0</v>
      </c>
      <c r="D25" s="128">
        <v>2301456312</v>
      </c>
      <c r="E25" s="128">
        <v>2301456312</v>
      </c>
      <c r="F25" s="128">
        <v>5649847292</v>
      </c>
    </row>
  </sheetData>
  <mergeCells count="4">
    <mergeCell ref="A1:F1"/>
    <mergeCell ref="A3:F3"/>
    <mergeCell ref="A4:F4"/>
    <mergeCell ref="A6:F6"/>
  </mergeCells>
  <pageMargins left="0.70866141732283472" right="0.70866141732283472" top="1.1811023622047245" bottom="0.78740157480314965" header="0.31496062992125984" footer="0.31496062992125984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20"/>
  <sheetViews>
    <sheetView topLeftCell="A13" zoomScaleNormal="100" workbookViewId="0">
      <selection activeCell="H9" sqref="H9:H10"/>
    </sheetView>
  </sheetViews>
  <sheetFormatPr baseColWidth="10" defaultRowHeight="15" x14ac:dyDescent="0.25"/>
  <cols>
    <col min="1" max="1" width="26" style="2" customWidth="1"/>
    <col min="2" max="6" width="19.7109375" style="2" customWidth="1"/>
    <col min="7" max="16384" width="11.42578125" style="2"/>
  </cols>
  <sheetData>
    <row r="1" spans="1:6" ht="33" x14ac:dyDescent="0.45">
      <c r="A1" s="234" t="s">
        <v>0</v>
      </c>
      <c r="B1" s="234"/>
      <c r="C1" s="234"/>
      <c r="D1" s="234"/>
      <c r="E1" s="234"/>
      <c r="F1" s="234"/>
    </row>
    <row r="3" spans="1:6" ht="18.75" x14ac:dyDescent="0.3">
      <c r="A3" s="235" t="s">
        <v>251</v>
      </c>
      <c r="B3" s="235"/>
      <c r="C3" s="235"/>
      <c r="D3" s="235"/>
      <c r="E3" s="235"/>
      <c r="F3" s="235"/>
    </row>
    <row r="4" spans="1:6" ht="18.75" x14ac:dyDescent="0.3">
      <c r="A4" s="236" t="s">
        <v>1</v>
      </c>
      <c r="B4" s="236"/>
      <c r="C4" s="236"/>
      <c r="D4" s="236"/>
      <c r="E4" s="236"/>
      <c r="F4" s="236"/>
    </row>
    <row r="6" spans="1:6" ht="18.75" x14ac:dyDescent="0.3">
      <c r="A6" s="235" t="s">
        <v>120</v>
      </c>
      <c r="B6" s="235"/>
      <c r="C6" s="235"/>
      <c r="D6" s="235"/>
      <c r="E6" s="235"/>
      <c r="F6" s="235"/>
    </row>
    <row r="7" spans="1:6" ht="19.5" thickBot="1" x14ac:dyDescent="0.35">
      <c r="A7" s="100"/>
      <c r="B7" s="100"/>
      <c r="C7" s="100"/>
      <c r="D7" s="100"/>
      <c r="E7" s="100"/>
      <c r="F7" s="87" t="s">
        <v>134</v>
      </c>
    </row>
    <row r="8" spans="1:6" ht="30.75" thickBot="1" x14ac:dyDescent="0.3">
      <c r="A8" s="129" t="s">
        <v>121</v>
      </c>
      <c r="B8" s="118" t="s">
        <v>127</v>
      </c>
      <c r="C8" s="119" t="s">
        <v>122</v>
      </c>
      <c r="D8" s="118" t="s">
        <v>123</v>
      </c>
      <c r="E8" s="130" t="s">
        <v>260</v>
      </c>
      <c r="F8" s="130" t="s">
        <v>248</v>
      </c>
    </row>
    <row r="9" spans="1:6" x14ac:dyDescent="0.25">
      <c r="A9" s="122" t="s">
        <v>184</v>
      </c>
      <c r="B9" s="121"/>
      <c r="C9" s="121"/>
      <c r="D9" s="121"/>
      <c r="E9" s="43"/>
      <c r="F9" s="131"/>
    </row>
    <row r="10" spans="1:6" x14ac:dyDescent="0.25">
      <c r="A10" s="120" t="s">
        <v>173</v>
      </c>
      <c r="B10" s="121">
        <v>187078582</v>
      </c>
      <c r="C10" s="121">
        <v>0</v>
      </c>
      <c r="D10" s="121">
        <v>0</v>
      </c>
      <c r="E10" s="43">
        <v>187078582</v>
      </c>
      <c r="F10" s="121">
        <v>187078582</v>
      </c>
    </row>
    <row r="11" spans="1:6" x14ac:dyDescent="0.25">
      <c r="A11" s="120"/>
      <c r="B11" s="121">
        <v>0</v>
      </c>
      <c r="C11" s="121">
        <v>0</v>
      </c>
      <c r="D11" s="121">
        <v>0</v>
      </c>
      <c r="E11" s="132">
        <v>0</v>
      </c>
      <c r="F11" s="121">
        <v>0</v>
      </c>
    </row>
    <row r="12" spans="1:6" ht="15.75" thickBot="1" x14ac:dyDescent="0.3">
      <c r="A12" s="120"/>
      <c r="B12" s="121">
        <v>0</v>
      </c>
      <c r="C12" s="121">
        <v>0</v>
      </c>
      <c r="D12" s="121">
        <v>0</v>
      </c>
      <c r="E12" s="132">
        <v>0</v>
      </c>
      <c r="F12" s="133">
        <v>0</v>
      </c>
    </row>
    <row r="13" spans="1:6" ht="15.75" thickBot="1" x14ac:dyDescent="0.3">
      <c r="A13" s="120" t="s">
        <v>124</v>
      </c>
      <c r="B13" s="134">
        <v>187078582</v>
      </c>
      <c r="C13" s="134">
        <v>0</v>
      </c>
      <c r="D13" s="134">
        <v>0</v>
      </c>
      <c r="E13" s="134">
        <v>187078582</v>
      </c>
      <c r="F13" s="124">
        <v>187078582</v>
      </c>
    </row>
    <row r="14" spans="1:6" x14ac:dyDescent="0.25">
      <c r="A14" s="120"/>
      <c r="B14" s="131"/>
      <c r="C14" s="131"/>
      <c r="D14" s="131"/>
      <c r="E14" s="131"/>
      <c r="F14" s="131"/>
    </row>
    <row r="15" spans="1:6" x14ac:dyDescent="0.25">
      <c r="A15" s="120"/>
      <c r="B15" s="121"/>
      <c r="C15" s="121"/>
      <c r="D15" s="121"/>
      <c r="E15" s="121"/>
      <c r="F15" s="121"/>
    </row>
    <row r="16" spans="1:6" x14ac:dyDescent="0.25">
      <c r="A16" s="120" t="s">
        <v>125</v>
      </c>
      <c r="B16" s="121"/>
      <c r="C16" s="121"/>
      <c r="D16" s="121"/>
      <c r="E16" s="121"/>
      <c r="F16" s="121"/>
    </row>
    <row r="17" spans="1:6" x14ac:dyDescent="0.25">
      <c r="A17" s="120" t="s">
        <v>126</v>
      </c>
      <c r="B17" s="121"/>
      <c r="C17" s="121"/>
      <c r="D17" s="121"/>
      <c r="E17" s="121"/>
      <c r="F17" s="121"/>
    </row>
    <row r="18" spans="1:6" x14ac:dyDescent="0.25">
      <c r="A18" s="120"/>
      <c r="B18" s="121"/>
      <c r="C18" s="121"/>
      <c r="D18" s="121"/>
      <c r="E18" s="121"/>
      <c r="F18" s="121"/>
    </row>
    <row r="19" spans="1:6" ht="15.75" thickBot="1" x14ac:dyDescent="0.3">
      <c r="A19" s="120"/>
      <c r="B19" s="133"/>
      <c r="C19" s="133"/>
      <c r="D19" s="133"/>
      <c r="E19" s="133"/>
      <c r="F19" s="133"/>
    </row>
    <row r="20" spans="1:6" ht="15.75" thickBot="1" x14ac:dyDescent="0.3">
      <c r="A20" s="135" t="s">
        <v>124</v>
      </c>
      <c r="B20" s="136"/>
      <c r="C20" s="137"/>
      <c r="D20" s="136"/>
      <c r="E20" s="137"/>
      <c r="F20" s="136"/>
    </row>
  </sheetData>
  <mergeCells count="4">
    <mergeCell ref="A1:F1"/>
    <mergeCell ref="A3:F3"/>
    <mergeCell ref="A4:F4"/>
    <mergeCell ref="A6:F6"/>
  </mergeCells>
  <pageMargins left="0.70866141732283472" right="0.70866141732283472" top="1.1811023622047245" bottom="0.78740157480314965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36"/>
  <sheetViews>
    <sheetView topLeftCell="A22" zoomScale="90" zoomScaleNormal="90" workbookViewId="0">
      <selection activeCell="J35" sqref="J35"/>
    </sheetView>
  </sheetViews>
  <sheetFormatPr baseColWidth="10" defaultRowHeight="15" x14ac:dyDescent="0.25"/>
  <cols>
    <col min="1" max="1" width="64.85546875" style="2" customWidth="1"/>
    <col min="2" max="3" width="18.7109375" style="2" customWidth="1"/>
    <col min="4" max="16384" width="11.42578125" style="2"/>
  </cols>
  <sheetData>
    <row r="1" spans="1:4" ht="33" x14ac:dyDescent="0.45">
      <c r="A1" s="234" t="s">
        <v>0</v>
      </c>
      <c r="B1" s="234"/>
      <c r="C1" s="234"/>
      <c r="D1" s="3"/>
    </row>
    <row r="3" spans="1:4" ht="18.75" x14ac:dyDescent="0.3">
      <c r="A3" s="235" t="s">
        <v>251</v>
      </c>
      <c r="B3" s="235"/>
      <c r="C3" s="235"/>
      <c r="D3" s="101"/>
    </row>
    <row r="4" spans="1:4" ht="18.75" x14ac:dyDescent="0.3">
      <c r="A4" s="236" t="s">
        <v>1</v>
      </c>
      <c r="B4" s="236"/>
      <c r="C4" s="236"/>
      <c r="D4" s="7"/>
    </row>
    <row r="6" spans="1:4" ht="18.75" x14ac:dyDescent="0.3">
      <c r="A6" s="235" t="s">
        <v>131</v>
      </c>
      <c r="B6" s="235"/>
      <c r="C6" s="235"/>
      <c r="D6" s="101"/>
    </row>
    <row r="7" spans="1:4" ht="19.5" thickBot="1" x14ac:dyDescent="0.35">
      <c r="A7" s="100"/>
      <c r="B7" s="100"/>
      <c r="C7" s="87" t="s">
        <v>135</v>
      </c>
      <c r="D7" s="100"/>
    </row>
    <row r="8" spans="1:4" ht="30" thickBot="1" x14ac:dyDescent="0.3">
      <c r="A8" s="138" t="s">
        <v>128</v>
      </c>
      <c r="B8" s="139" t="s">
        <v>261</v>
      </c>
      <c r="C8" s="139" t="s">
        <v>245</v>
      </c>
    </row>
    <row r="9" spans="1:4" x14ac:dyDescent="0.25">
      <c r="A9" s="120"/>
      <c r="B9" s="125"/>
      <c r="C9" s="125"/>
    </row>
    <row r="10" spans="1:4" x14ac:dyDescent="0.25">
      <c r="A10" s="122" t="s">
        <v>129</v>
      </c>
      <c r="B10" s="125"/>
      <c r="C10" s="125"/>
    </row>
    <row r="11" spans="1:4" ht="15.75" thickBot="1" x14ac:dyDescent="0.3">
      <c r="A11" s="120"/>
      <c r="B11" s="121"/>
      <c r="C11" s="121"/>
    </row>
    <row r="12" spans="1:4" ht="15.75" thickBot="1" x14ac:dyDescent="0.3">
      <c r="A12" s="123" t="s">
        <v>132</v>
      </c>
      <c r="B12" s="140">
        <v>3507092661</v>
      </c>
      <c r="C12" s="140">
        <v>3548420260</v>
      </c>
    </row>
    <row r="13" spans="1:4" x14ac:dyDescent="0.25">
      <c r="A13" s="120"/>
      <c r="B13" s="141"/>
      <c r="C13" s="141"/>
    </row>
    <row r="14" spans="1:4" x14ac:dyDescent="0.25">
      <c r="A14" s="120" t="s">
        <v>185</v>
      </c>
      <c r="B14" s="141">
        <v>3507092661</v>
      </c>
      <c r="C14" s="141">
        <v>3548420260</v>
      </c>
    </row>
    <row r="15" spans="1:4" x14ac:dyDescent="0.25">
      <c r="A15" s="120" t="s">
        <v>186</v>
      </c>
      <c r="B15" s="141">
        <v>0</v>
      </c>
      <c r="C15" s="141">
        <v>0</v>
      </c>
    </row>
    <row r="16" spans="1:4" x14ac:dyDescent="0.25">
      <c r="A16" s="120"/>
      <c r="B16" s="141"/>
      <c r="C16" s="141"/>
    </row>
    <row r="17" spans="1:3" x14ac:dyDescent="0.25">
      <c r="A17" s="120"/>
      <c r="B17" s="141"/>
      <c r="C17" s="141"/>
    </row>
    <row r="18" spans="1:3" x14ac:dyDescent="0.25">
      <c r="A18" s="120"/>
      <c r="B18" s="141"/>
      <c r="C18" s="141"/>
    </row>
    <row r="19" spans="1:3" ht="15.75" thickBot="1" x14ac:dyDescent="0.3">
      <c r="A19" s="120"/>
      <c r="B19" s="141"/>
      <c r="C19" s="141"/>
    </row>
    <row r="20" spans="1:3" ht="15.75" thickBot="1" x14ac:dyDescent="0.3">
      <c r="A20" s="123" t="s">
        <v>187</v>
      </c>
      <c r="B20" s="140">
        <v>183922740</v>
      </c>
      <c r="C20" s="140">
        <v>22073986</v>
      </c>
    </row>
    <row r="21" spans="1:3" x14ac:dyDescent="0.25">
      <c r="A21" s="120"/>
      <c r="B21" s="141"/>
      <c r="C21" s="141"/>
    </row>
    <row r="22" spans="1:3" x14ac:dyDescent="0.25">
      <c r="A22" s="120" t="s">
        <v>188</v>
      </c>
      <c r="B22" s="141">
        <v>0</v>
      </c>
      <c r="C22" s="141">
        <v>0</v>
      </c>
    </row>
    <row r="23" spans="1:3" x14ac:dyDescent="0.25">
      <c r="A23" s="120" t="s">
        <v>189</v>
      </c>
      <c r="B23" s="141">
        <v>183922740</v>
      </c>
      <c r="C23" s="141">
        <v>22073986</v>
      </c>
    </row>
    <row r="24" spans="1:3" x14ac:dyDescent="0.25">
      <c r="A24" s="120"/>
      <c r="B24" s="141"/>
      <c r="C24" s="141"/>
    </row>
    <row r="25" spans="1:3" ht="15.75" thickBot="1" x14ac:dyDescent="0.3">
      <c r="A25" s="120"/>
      <c r="B25" s="141"/>
      <c r="C25" s="141"/>
    </row>
    <row r="26" spans="1:3" ht="15.75" thickBot="1" x14ac:dyDescent="0.3">
      <c r="A26" s="123" t="s">
        <v>130</v>
      </c>
      <c r="B26" s="140">
        <v>3531423320</v>
      </c>
      <c r="C26" s="140">
        <v>3546350414</v>
      </c>
    </row>
    <row r="27" spans="1:3" x14ac:dyDescent="0.25">
      <c r="A27" s="120"/>
      <c r="B27" s="141"/>
      <c r="C27" s="141"/>
    </row>
    <row r="28" spans="1:3" x14ac:dyDescent="0.25">
      <c r="A28" s="120" t="s">
        <v>185</v>
      </c>
      <c r="B28" s="141">
        <v>3505771158</v>
      </c>
      <c r="C28" s="141">
        <v>3546350414</v>
      </c>
    </row>
    <row r="29" spans="1:3" x14ac:dyDescent="0.25">
      <c r="A29" s="120" t="s">
        <v>186</v>
      </c>
      <c r="B29" s="141">
        <v>25652162</v>
      </c>
      <c r="C29" s="141">
        <v>0</v>
      </c>
    </row>
    <row r="30" spans="1:3" x14ac:dyDescent="0.25">
      <c r="A30" s="120"/>
      <c r="B30" s="141"/>
      <c r="C30" s="141"/>
    </row>
    <row r="31" spans="1:3" x14ac:dyDescent="0.25">
      <c r="A31" s="120"/>
      <c r="B31" s="141"/>
      <c r="C31" s="141"/>
    </row>
    <row r="32" spans="1:3" x14ac:dyDescent="0.25">
      <c r="A32" s="122" t="s">
        <v>176</v>
      </c>
      <c r="B32" s="141">
        <v>1321503</v>
      </c>
      <c r="C32" s="141">
        <v>2069846</v>
      </c>
    </row>
    <row r="33" spans="1:3" x14ac:dyDescent="0.25">
      <c r="A33" s="122" t="s">
        <v>177</v>
      </c>
      <c r="B33" s="141">
        <v>158270578</v>
      </c>
      <c r="C33" s="141">
        <v>22073986</v>
      </c>
    </row>
    <row r="34" spans="1:3" x14ac:dyDescent="0.25">
      <c r="A34" s="122"/>
      <c r="B34" s="141"/>
      <c r="C34" s="141"/>
    </row>
    <row r="35" spans="1:3" ht="15.75" thickBot="1" x14ac:dyDescent="0.3">
      <c r="A35" s="122"/>
      <c r="B35" s="141"/>
      <c r="C35" s="141"/>
    </row>
    <row r="36" spans="1:3" ht="15.75" thickBot="1" x14ac:dyDescent="0.3">
      <c r="A36" s="123" t="s">
        <v>190</v>
      </c>
      <c r="B36" s="140">
        <v>159592081</v>
      </c>
      <c r="C36" s="140">
        <v>24143832</v>
      </c>
    </row>
  </sheetData>
  <mergeCells count="4">
    <mergeCell ref="A1:C1"/>
    <mergeCell ref="A3:C3"/>
    <mergeCell ref="A4:C4"/>
    <mergeCell ref="A6:C6"/>
  </mergeCells>
  <pageMargins left="0.70866141732283472" right="0.70866141732283472" top="1.1811023622047245" bottom="0.78740157480314965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45"/>
  <sheetViews>
    <sheetView topLeftCell="A28" zoomScaleNormal="100" workbookViewId="0">
      <selection activeCell="H9" sqref="H9"/>
    </sheetView>
  </sheetViews>
  <sheetFormatPr baseColWidth="10" defaultRowHeight="15" x14ac:dyDescent="0.25"/>
  <cols>
    <col min="1" max="1" width="39.140625" style="2" customWidth="1"/>
    <col min="2" max="2" width="8.28515625" style="2" bestFit="1" customWidth="1"/>
    <col min="3" max="3" width="22.140625" style="2" bestFit="1" customWidth="1"/>
    <col min="4" max="4" width="11.42578125" style="2"/>
    <col min="5" max="6" width="16.85546875" style="13" bestFit="1" customWidth="1"/>
    <col min="7" max="7" width="11.42578125" style="2"/>
    <col min="8" max="8" width="15.5703125" style="2" bestFit="1" customWidth="1"/>
    <col min="9" max="9" width="26.140625" style="13" customWidth="1"/>
    <col min="10" max="10" width="11.42578125" style="13"/>
    <col min="11" max="16384" width="11.42578125" style="2"/>
  </cols>
  <sheetData>
    <row r="1" spans="1:6" ht="33" x14ac:dyDescent="0.45">
      <c r="A1" s="3" t="s">
        <v>0</v>
      </c>
      <c r="B1" s="3"/>
      <c r="C1" s="3"/>
      <c r="D1" s="3"/>
      <c r="E1" s="4"/>
    </row>
    <row r="3" spans="1:6" ht="18.75" x14ac:dyDescent="0.3">
      <c r="A3" s="235" t="s">
        <v>251</v>
      </c>
      <c r="B3" s="235"/>
      <c r="C3" s="235"/>
      <c r="D3" s="235"/>
      <c r="E3" s="235"/>
      <c r="F3" s="235"/>
    </row>
    <row r="4" spans="1:6" ht="18.75" x14ac:dyDescent="0.3">
      <c r="A4" s="236" t="s">
        <v>1</v>
      </c>
      <c r="B4" s="236"/>
      <c r="C4" s="236"/>
      <c r="D4" s="236"/>
      <c r="E4" s="236"/>
      <c r="F4" s="236"/>
    </row>
    <row r="6" spans="1:6" ht="18.75" x14ac:dyDescent="0.3">
      <c r="A6" s="235" t="s">
        <v>137</v>
      </c>
      <c r="B6" s="235"/>
      <c r="C6" s="235"/>
      <c r="D6" s="235"/>
      <c r="E6" s="235"/>
      <c r="F6" s="235"/>
    </row>
    <row r="7" spans="1:6" ht="18.75" x14ac:dyDescent="0.3">
      <c r="A7" s="100"/>
      <c r="B7" s="100"/>
      <c r="C7" s="100"/>
      <c r="D7" s="100"/>
    </row>
    <row r="8" spans="1:6" ht="15.75" thickBot="1" x14ac:dyDescent="0.3">
      <c r="A8" s="34"/>
      <c r="B8" s="34"/>
      <c r="C8" s="34"/>
      <c r="D8" s="34"/>
      <c r="E8" s="43"/>
      <c r="F8" s="142" t="s">
        <v>136</v>
      </c>
    </row>
    <row r="9" spans="1:6" ht="15.75" thickBot="1" x14ac:dyDescent="0.3">
      <c r="A9" s="268" t="s">
        <v>128</v>
      </c>
      <c r="B9" s="270" t="s">
        <v>138</v>
      </c>
      <c r="C9" s="271"/>
      <c r="D9" s="272" t="s">
        <v>139</v>
      </c>
      <c r="E9" s="270" t="s">
        <v>140</v>
      </c>
      <c r="F9" s="271"/>
    </row>
    <row r="10" spans="1:6" ht="29.25" thickBot="1" x14ac:dyDescent="0.3">
      <c r="A10" s="269"/>
      <c r="B10" s="143" t="s">
        <v>94</v>
      </c>
      <c r="C10" s="143" t="s">
        <v>141</v>
      </c>
      <c r="D10" s="273"/>
      <c r="E10" s="144" t="s">
        <v>262</v>
      </c>
      <c r="F10" s="144" t="s">
        <v>263</v>
      </c>
    </row>
    <row r="11" spans="1:6" x14ac:dyDescent="0.25">
      <c r="A11" s="145" t="s">
        <v>142</v>
      </c>
      <c r="B11" s="146"/>
      <c r="C11" s="131"/>
      <c r="D11" s="147"/>
      <c r="E11" s="131"/>
      <c r="F11" s="131"/>
    </row>
    <row r="12" spans="1:6" x14ac:dyDescent="0.25">
      <c r="A12" s="148" t="s">
        <v>191</v>
      </c>
      <c r="B12" s="125"/>
      <c r="C12" s="121"/>
      <c r="D12" s="43"/>
      <c r="E12" s="121"/>
      <c r="F12" s="121"/>
    </row>
    <row r="13" spans="1:6" x14ac:dyDescent="0.25">
      <c r="A13" s="125" t="s">
        <v>192</v>
      </c>
      <c r="B13" s="149" t="s">
        <v>198</v>
      </c>
      <c r="C13" s="150">
        <v>16348.908243163249</v>
      </c>
      <c r="D13" s="151">
        <v>6554.28</v>
      </c>
      <c r="E13" s="121">
        <v>107155322.32000001</v>
      </c>
      <c r="F13" s="121">
        <v>1952955490.0199997</v>
      </c>
    </row>
    <row r="14" spans="1:6" x14ac:dyDescent="0.25">
      <c r="A14" s="125" t="s">
        <v>193</v>
      </c>
      <c r="B14" s="149" t="s">
        <v>198</v>
      </c>
      <c r="C14" s="150">
        <v>1609511.4207815351</v>
      </c>
      <c r="D14" s="151">
        <v>6554.28</v>
      </c>
      <c r="E14" s="121">
        <v>10549188515</v>
      </c>
      <c r="F14" s="121">
        <v>19989023947</v>
      </c>
    </row>
    <row r="15" spans="1:6" x14ac:dyDescent="0.25">
      <c r="A15" s="125" t="s">
        <v>194</v>
      </c>
      <c r="B15" s="149" t="s">
        <v>198</v>
      </c>
      <c r="C15" s="150">
        <v>0</v>
      </c>
      <c r="D15" s="151">
        <v>6554.28</v>
      </c>
      <c r="E15" s="121">
        <v>0</v>
      </c>
      <c r="F15" s="121">
        <v>99498885</v>
      </c>
    </row>
    <row r="16" spans="1:6" x14ac:dyDescent="0.25">
      <c r="A16" s="125" t="s">
        <v>172</v>
      </c>
      <c r="B16" s="149" t="s">
        <v>198</v>
      </c>
      <c r="C16" s="150">
        <v>10000</v>
      </c>
      <c r="D16" s="151">
        <v>6554.28</v>
      </c>
      <c r="E16" s="121">
        <v>65542800</v>
      </c>
      <c r="F16" s="121">
        <v>219659390</v>
      </c>
    </row>
    <row r="17" spans="1:9" x14ac:dyDescent="0.25">
      <c r="A17" s="125" t="s">
        <v>195</v>
      </c>
      <c r="B17" s="149" t="s">
        <v>198</v>
      </c>
      <c r="C17" s="150">
        <v>351137.93002435053</v>
      </c>
      <c r="D17" s="151">
        <v>6554.28</v>
      </c>
      <c r="E17" s="121">
        <v>2301456312</v>
      </c>
      <c r="F17" s="121">
        <v>5649847292</v>
      </c>
    </row>
    <row r="18" spans="1:9" x14ac:dyDescent="0.25">
      <c r="A18" s="125" t="s">
        <v>196</v>
      </c>
      <c r="B18" s="149" t="s">
        <v>198</v>
      </c>
      <c r="C18" s="150">
        <v>667113.5200311857</v>
      </c>
      <c r="D18" s="151">
        <v>6554.28</v>
      </c>
      <c r="E18" s="121">
        <v>4372448802.0699997</v>
      </c>
      <c r="F18" s="121">
        <v>4753754343</v>
      </c>
    </row>
    <row r="19" spans="1:9" ht="15.75" thickBot="1" x14ac:dyDescent="0.3">
      <c r="A19" s="125" t="s">
        <v>197</v>
      </c>
      <c r="B19" s="149" t="s">
        <v>198</v>
      </c>
      <c r="C19" s="150">
        <v>8172.5901731387739</v>
      </c>
      <c r="D19" s="151">
        <v>6554.28</v>
      </c>
      <c r="E19" s="121">
        <v>53565444.32</v>
      </c>
      <c r="F19" s="121">
        <v>0</v>
      </c>
    </row>
    <row r="20" spans="1:9" ht="15.75" thickBot="1" x14ac:dyDescent="0.3">
      <c r="A20" s="123" t="s">
        <v>199</v>
      </c>
      <c r="B20" s="152"/>
      <c r="C20" s="153">
        <v>2662284.3692533732</v>
      </c>
      <c r="D20" s="154"/>
      <c r="E20" s="124">
        <v>17449357195.709999</v>
      </c>
      <c r="F20" s="124">
        <v>32664739347.02</v>
      </c>
      <c r="H20" s="13"/>
      <c r="I20" s="155"/>
    </row>
    <row r="21" spans="1:9" x14ac:dyDescent="0.25">
      <c r="A21" s="148"/>
      <c r="B21" s="156"/>
      <c r="C21" s="157"/>
      <c r="D21" s="158"/>
      <c r="E21" s="159"/>
      <c r="F21" s="159"/>
      <c r="H21" s="13"/>
    </row>
    <row r="22" spans="1:9" x14ac:dyDescent="0.25">
      <c r="A22" s="148" t="s">
        <v>200</v>
      </c>
      <c r="B22" s="156"/>
      <c r="C22" s="160"/>
      <c r="D22" s="158"/>
      <c r="E22" s="159"/>
      <c r="F22" s="159"/>
      <c r="H22" s="13"/>
    </row>
    <row r="23" spans="1:9" x14ac:dyDescent="0.25">
      <c r="A23" s="125" t="s">
        <v>193</v>
      </c>
      <c r="B23" s="149" t="s">
        <v>198</v>
      </c>
      <c r="C23" s="161">
        <v>9010856.3013786413</v>
      </c>
      <c r="D23" s="151">
        <v>6554.28</v>
      </c>
      <c r="E23" s="121">
        <v>59059675239</v>
      </c>
      <c r="F23" s="121">
        <v>46889777857</v>
      </c>
      <c r="H23" s="13"/>
    </row>
    <row r="24" spans="1:9" x14ac:dyDescent="0.25">
      <c r="A24" s="125" t="s">
        <v>194</v>
      </c>
      <c r="B24" s="149" t="s">
        <v>198</v>
      </c>
      <c r="C24" s="161">
        <v>278358.52023410657</v>
      </c>
      <c r="D24" s="151">
        <v>6554.28</v>
      </c>
      <c r="E24" s="121">
        <v>1824439682</v>
      </c>
      <c r="F24" s="121">
        <v>1729918444</v>
      </c>
      <c r="H24" s="13"/>
    </row>
    <row r="25" spans="1:9" x14ac:dyDescent="0.25">
      <c r="A25" s="125" t="s">
        <v>172</v>
      </c>
      <c r="B25" s="149" t="s">
        <v>198</v>
      </c>
      <c r="C25" s="161">
        <v>58791.039900645075</v>
      </c>
      <c r="D25" s="151">
        <v>6554.28</v>
      </c>
      <c r="E25" s="121">
        <v>385332937</v>
      </c>
      <c r="F25" s="121">
        <v>174603647</v>
      </c>
      <c r="H25" s="13"/>
    </row>
    <row r="26" spans="1:9" x14ac:dyDescent="0.25">
      <c r="A26" s="125" t="s">
        <v>196</v>
      </c>
      <c r="B26" s="149" t="s">
        <v>198</v>
      </c>
      <c r="C26" s="161">
        <v>2046943.4700684133</v>
      </c>
      <c r="D26" s="151">
        <v>6554.28</v>
      </c>
      <c r="E26" s="121">
        <v>13416240647</v>
      </c>
      <c r="F26" s="121">
        <v>5932655795</v>
      </c>
      <c r="H26" s="13"/>
    </row>
    <row r="27" spans="1:9" ht="15.75" thickBot="1" x14ac:dyDescent="0.3">
      <c r="A27" s="125" t="s">
        <v>197</v>
      </c>
      <c r="B27" s="149" t="s">
        <v>198</v>
      </c>
      <c r="C27" s="161">
        <v>3554.6881686470524</v>
      </c>
      <c r="D27" s="151">
        <v>6554.28</v>
      </c>
      <c r="E27" s="121">
        <v>23298421.57</v>
      </c>
      <c r="F27" s="121">
        <v>0</v>
      </c>
      <c r="H27" s="13"/>
    </row>
    <row r="28" spans="1:9" ht="15.75" thickBot="1" x14ac:dyDescent="0.3">
      <c r="A28" s="123" t="s">
        <v>199</v>
      </c>
      <c r="B28" s="127"/>
      <c r="C28" s="162">
        <v>11398504.019750454</v>
      </c>
      <c r="D28" s="154"/>
      <c r="E28" s="124">
        <v>74708986926.570007</v>
      </c>
      <c r="F28" s="124">
        <v>54726955743</v>
      </c>
      <c r="H28" s="13"/>
    </row>
    <row r="29" spans="1:9" ht="15.75" thickBot="1" x14ac:dyDescent="0.3">
      <c r="A29" s="148"/>
      <c r="B29" s="156"/>
      <c r="C29" s="163"/>
      <c r="D29" s="158"/>
      <c r="E29" s="159"/>
      <c r="F29" s="159"/>
      <c r="H29" s="13"/>
    </row>
    <row r="30" spans="1:9" ht="15.75" thickBot="1" x14ac:dyDescent="0.3">
      <c r="A30" s="123" t="s">
        <v>201</v>
      </c>
      <c r="B30" s="164"/>
      <c r="C30" s="162">
        <v>14060788.389003826</v>
      </c>
      <c r="D30" s="165"/>
      <c r="E30" s="124">
        <v>92158344122.279999</v>
      </c>
      <c r="F30" s="124">
        <v>87391695090.020004</v>
      </c>
      <c r="H30" s="13"/>
    </row>
    <row r="31" spans="1:9" x14ac:dyDescent="0.25">
      <c r="A31" s="148"/>
      <c r="B31" s="34"/>
      <c r="C31" s="166"/>
      <c r="D31" s="151"/>
      <c r="E31" s="121"/>
      <c r="F31" s="121"/>
      <c r="H31" s="13"/>
    </row>
    <row r="32" spans="1:9" x14ac:dyDescent="0.25">
      <c r="A32" s="148" t="s">
        <v>143</v>
      </c>
      <c r="B32" s="34"/>
      <c r="C32" s="166"/>
      <c r="D32" s="151"/>
      <c r="E32" s="121"/>
      <c r="F32" s="121"/>
      <c r="H32" s="13"/>
    </row>
    <row r="33" spans="1:8" x14ac:dyDescent="0.25">
      <c r="A33" s="148" t="s">
        <v>202</v>
      </c>
      <c r="B33" s="34"/>
      <c r="C33" s="166"/>
      <c r="D33" s="151"/>
      <c r="E33" s="121"/>
      <c r="F33" s="121"/>
      <c r="H33" s="13"/>
    </row>
    <row r="34" spans="1:8" x14ac:dyDescent="0.25">
      <c r="A34" s="125" t="s">
        <v>203</v>
      </c>
      <c r="B34" s="149" t="s">
        <v>198</v>
      </c>
      <c r="C34" s="150">
        <v>1023089.0000045651</v>
      </c>
      <c r="D34" s="151">
        <v>6571.73</v>
      </c>
      <c r="E34" s="121">
        <v>6723464674</v>
      </c>
      <c r="F34" s="121">
        <v>6971736000</v>
      </c>
      <c r="H34" s="13"/>
    </row>
    <row r="35" spans="1:8" x14ac:dyDescent="0.25">
      <c r="A35" s="125" t="s">
        <v>204</v>
      </c>
      <c r="B35" s="149" t="s">
        <v>198</v>
      </c>
      <c r="C35" s="150">
        <v>3184922.3400352728</v>
      </c>
      <c r="D35" s="151">
        <v>6571.73</v>
      </c>
      <c r="E35" s="121">
        <v>20930449689.68</v>
      </c>
      <c r="F35" s="121">
        <v>0</v>
      </c>
      <c r="H35" s="13"/>
    </row>
    <row r="36" spans="1:8" ht="15.75" thickBot="1" x14ac:dyDescent="0.3">
      <c r="A36" s="125" t="s">
        <v>53</v>
      </c>
      <c r="B36" s="149" t="s">
        <v>198</v>
      </c>
      <c r="C36" s="150">
        <v>0</v>
      </c>
      <c r="D36" s="151">
        <v>6571.73</v>
      </c>
      <c r="E36" s="121">
        <v>0</v>
      </c>
      <c r="F36" s="121">
        <v>0</v>
      </c>
      <c r="H36" s="13"/>
    </row>
    <row r="37" spans="1:8" ht="15.75" thickBot="1" x14ac:dyDescent="0.3">
      <c r="A37" s="123" t="s">
        <v>199</v>
      </c>
      <c r="B37" s="164"/>
      <c r="C37" s="153">
        <v>4208011.3400398381</v>
      </c>
      <c r="D37" s="154"/>
      <c r="E37" s="124">
        <v>27653914363.68</v>
      </c>
      <c r="F37" s="124">
        <v>6971736000</v>
      </c>
      <c r="H37" s="13"/>
    </row>
    <row r="38" spans="1:8" x14ac:dyDescent="0.25">
      <c r="A38" s="148"/>
      <c r="B38" s="34"/>
      <c r="C38" s="150"/>
      <c r="D38" s="151"/>
      <c r="E38" s="121"/>
      <c r="F38" s="121"/>
      <c r="H38" s="13"/>
    </row>
    <row r="39" spans="1:8" x14ac:dyDescent="0.25">
      <c r="A39" s="148" t="s">
        <v>205</v>
      </c>
      <c r="B39" s="34"/>
      <c r="C39" s="150"/>
      <c r="D39" s="151"/>
      <c r="E39" s="121"/>
      <c r="F39" s="121"/>
      <c r="H39" s="13"/>
    </row>
    <row r="40" spans="1:8" x14ac:dyDescent="0.25">
      <c r="A40" s="125" t="s">
        <v>203</v>
      </c>
      <c r="B40" s="149" t="s">
        <v>198</v>
      </c>
      <c r="C40" s="150">
        <v>0</v>
      </c>
      <c r="D40" s="151">
        <v>6571.73</v>
      </c>
      <c r="E40" s="121">
        <v>0</v>
      </c>
      <c r="F40" s="121">
        <v>0</v>
      </c>
      <c r="H40" s="13"/>
    </row>
    <row r="41" spans="1:8" x14ac:dyDescent="0.25">
      <c r="A41" s="125" t="s">
        <v>204</v>
      </c>
      <c r="B41" s="149" t="s">
        <v>198</v>
      </c>
      <c r="C41" s="150">
        <v>8917023.0700287446</v>
      </c>
      <c r="D41" s="151">
        <v>6571.73</v>
      </c>
      <c r="E41" s="121">
        <v>58600268020</v>
      </c>
      <c r="F41" s="121">
        <v>31597570132</v>
      </c>
      <c r="H41" s="13"/>
    </row>
    <row r="42" spans="1:8" ht="15.75" thickBot="1" x14ac:dyDescent="0.3">
      <c r="A42" s="125" t="s">
        <v>53</v>
      </c>
      <c r="B42" s="149" t="s">
        <v>198</v>
      </c>
      <c r="C42" s="150">
        <v>0</v>
      </c>
      <c r="D42" s="151">
        <v>6571.73</v>
      </c>
      <c r="E42" s="121">
        <v>0</v>
      </c>
      <c r="F42" s="121">
        <v>0</v>
      </c>
      <c r="H42" s="13"/>
    </row>
    <row r="43" spans="1:8" ht="15.75" thickBot="1" x14ac:dyDescent="0.3">
      <c r="A43" s="123" t="s">
        <v>199</v>
      </c>
      <c r="B43" s="164"/>
      <c r="C43" s="153">
        <v>8917023.0700287446</v>
      </c>
      <c r="D43" s="154"/>
      <c r="E43" s="124">
        <v>58600268020</v>
      </c>
      <c r="F43" s="124">
        <v>31597570132</v>
      </c>
      <c r="H43" s="13"/>
    </row>
    <row r="44" spans="1:8" ht="15.75" thickBot="1" x14ac:dyDescent="0.3">
      <c r="A44" s="148"/>
      <c r="B44" s="34"/>
      <c r="C44" s="150"/>
      <c r="D44" s="151"/>
      <c r="E44" s="121"/>
      <c r="F44" s="121"/>
      <c r="H44" s="13"/>
    </row>
    <row r="45" spans="1:8" ht="15.75" thickBot="1" x14ac:dyDescent="0.3">
      <c r="A45" s="123" t="s">
        <v>175</v>
      </c>
      <c r="B45" s="152"/>
      <c r="C45" s="153">
        <v>13125034.410068583</v>
      </c>
      <c r="D45" s="167"/>
      <c r="E45" s="124">
        <v>86254182383.679993</v>
      </c>
      <c r="F45" s="124">
        <v>38569306132</v>
      </c>
    </row>
  </sheetData>
  <mergeCells count="7">
    <mergeCell ref="A3:F3"/>
    <mergeCell ref="A4:F4"/>
    <mergeCell ref="A6:F6"/>
    <mergeCell ref="A9:A10"/>
    <mergeCell ref="B9:C9"/>
    <mergeCell ref="D9:D10"/>
    <mergeCell ref="E9:F9"/>
  </mergeCells>
  <pageMargins left="0.70866141732283472" right="0.70866141732283472" top="1.1811023622047245" bottom="0.78740157480314965" header="0.31496062992125984" footer="0.31496062992125984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8"/>
  <sheetViews>
    <sheetView zoomScaleNormal="100" workbookViewId="0">
      <pane ySplit="10" topLeftCell="A20" activePane="bottomLeft" state="frozen"/>
      <selection pane="bottomLeft" activeCell="B8" sqref="B8"/>
    </sheetView>
  </sheetViews>
  <sheetFormatPr baseColWidth="10" defaultRowHeight="15" x14ac:dyDescent="0.25"/>
  <cols>
    <col min="1" max="1" width="35.28515625" style="2" customWidth="1"/>
    <col min="2" max="5" width="19.7109375" style="2" customWidth="1"/>
    <col min="6" max="6" width="11.42578125" style="2"/>
    <col min="7" max="7" width="12.42578125" style="2" bestFit="1" customWidth="1"/>
    <col min="8" max="16384" width="11.42578125" style="2"/>
  </cols>
  <sheetData>
    <row r="1" spans="1:5" ht="33" x14ac:dyDescent="0.45">
      <c r="A1" s="234" t="s">
        <v>0</v>
      </c>
      <c r="B1" s="234"/>
      <c r="C1" s="234"/>
      <c r="D1" s="234"/>
      <c r="E1" s="234"/>
    </row>
    <row r="3" spans="1:5" ht="18.75" x14ac:dyDescent="0.3">
      <c r="A3" s="235" t="s">
        <v>251</v>
      </c>
      <c r="B3" s="235"/>
      <c r="C3" s="235"/>
      <c r="D3" s="235"/>
      <c r="E3" s="235"/>
    </row>
    <row r="4" spans="1:5" ht="18.75" x14ac:dyDescent="0.3">
      <c r="A4" s="236" t="s">
        <v>1</v>
      </c>
      <c r="B4" s="236"/>
      <c r="C4" s="236"/>
      <c r="D4" s="236"/>
      <c r="E4" s="236"/>
    </row>
    <row r="6" spans="1:5" ht="18.75" x14ac:dyDescent="0.3">
      <c r="A6" s="235" t="s">
        <v>229</v>
      </c>
      <c r="B6" s="235"/>
      <c r="C6" s="235"/>
      <c r="D6" s="235"/>
      <c r="E6" s="235"/>
    </row>
    <row r="7" spans="1:5" ht="18.75" x14ac:dyDescent="0.3">
      <c r="A7" s="100"/>
      <c r="B7" s="100"/>
      <c r="C7" s="100"/>
    </row>
    <row r="8" spans="1:5" ht="15.75" thickBot="1" x14ac:dyDescent="0.3">
      <c r="E8" s="87" t="s">
        <v>146</v>
      </c>
    </row>
    <row r="9" spans="1:5" ht="15.75" customHeight="1" thickBot="1" x14ac:dyDescent="0.3">
      <c r="A9" s="268" t="s">
        <v>121</v>
      </c>
      <c r="B9" s="272" t="s">
        <v>147</v>
      </c>
      <c r="C9" s="272" t="s">
        <v>206</v>
      </c>
      <c r="D9" s="219" t="s">
        <v>145</v>
      </c>
      <c r="E9" s="220"/>
    </row>
    <row r="10" spans="1:5" ht="29.25" thickBot="1" x14ac:dyDescent="0.3">
      <c r="A10" s="274"/>
      <c r="B10" s="273"/>
      <c r="C10" s="273"/>
      <c r="D10" s="198" t="s">
        <v>264</v>
      </c>
      <c r="E10" s="198" t="s">
        <v>249</v>
      </c>
    </row>
    <row r="11" spans="1:5" s="199" customFormat="1" ht="30" customHeight="1" x14ac:dyDescent="0.25">
      <c r="A11" s="221" t="s">
        <v>207</v>
      </c>
      <c r="B11" s="223">
        <v>10909091</v>
      </c>
      <c r="C11" s="225">
        <v>0</v>
      </c>
      <c r="D11" s="225">
        <v>10909091</v>
      </c>
      <c r="E11" s="226">
        <v>123697498</v>
      </c>
    </row>
    <row r="12" spans="1:5" s="199" customFormat="1" ht="30" customHeight="1" x14ac:dyDescent="0.25">
      <c r="A12" s="222" t="s">
        <v>208</v>
      </c>
      <c r="B12" s="227">
        <v>51740923</v>
      </c>
      <c r="C12" s="227">
        <v>30213106</v>
      </c>
      <c r="D12" s="227">
        <v>81954029</v>
      </c>
      <c r="E12" s="228">
        <v>101840299</v>
      </c>
    </row>
    <row r="13" spans="1:5" s="199" customFormat="1" ht="30" customHeight="1" x14ac:dyDescent="0.25">
      <c r="A13" s="222" t="s">
        <v>148</v>
      </c>
      <c r="B13" s="227">
        <v>167097034</v>
      </c>
      <c r="C13" s="227">
        <v>0</v>
      </c>
      <c r="D13" s="227">
        <v>167097034</v>
      </c>
      <c r="E13" s="227">
        <v>118365372</v>
      </c>
    </row>
    <row r="14" spans="1:5" s="199" customFormat="1" ht="30" customHeight="1" x14ac:dyDescent="0.25">
      <c r="A14" s="222" t="s">
        <v>149</v>
      </c>
      <c r="B14" s="224">
        <v>28954809</v>
      </c>
      <c r="C14" s="227">
        <v>0</v>
      </c>
      <c r="D14" s="227">
        <v>28954809</v>
      </c>
      <c r="E14" s="227">
        <v>21255848</v>
      </c>
    </row>
    <row r="15" spans="1:5" s="199" customFormat="1" ht="30" customHeight="1" x14ac:dyDescent="0.25">
      <c r="A15" s="222" t="s">
        <v>150</v>
      </c>
      <c r="B15" s="224">
        <v>1000000</v>
      </c>
      <c r="C15" s="227">
        <v>0</v>
      </c>
      <c r="D15" s="227">
        <v>1000000</v>
      </c>
      <c r="E15" s="228">
        <v>1636362</v>
      </c>
    </row>
    <row r="16" spans="1:5" s="199" customFormat="1" ht="30" customHeight="1" x14ac:dyDescent="0.25">
      <c r="A16" s="222" t="s">
        <v>209</v>
      </c>
      <c r="B16" s="224">
        <v>2679591</v>
      </c>
      <c r="C16" s="227">
        <v>0</v>
      </c>
      <c r="D16" s="227">
        <v>2679591</v>
      </c>
      <c r="E16" s="228">
        <v>1259037</v>
      </c>
    </row>
    <row r="17" spans="1:5" s="199" customFormat="1" ht="30" customHeight="1" x14ac:dyDescent="0.25">
      <c r="A17" s="222" t="s">
        <v>151</v>
      </c>
      <c r="B17" s="224">
        <v>0</v>
      </c>
      <c r="C17" s="224">
        <v>208172648</v>
      </c>
      <c r="D17" s="227">
        <v>208172648</v>
      </c>
      <c r="E17" s="228">
        <v>14883809</v>
      </c>
    </row>
    <row r="18" spans="1:5" s="199" customFormat="1" ht="30" customHeight="1" x14ac:dyDescent="0.25">
      <c r="A18" s="222" t="s">
        <v>178</v>
      </c>
      <c r="B18" s="227">
        <v>37232134</v>
      </c>
      <c r="C18" s="227">
        <v>0</v>
      </c>
      <c r="D18" s="227">
        <v>37232134</v>
      </c>
      <c r="E18" s="228">
        <v>46303687.600000001</v>
      </c>
    </row>
    <row r="19" spans="1:5" s="199" customFormat="1" ht="30" customHeight="1" x14ac:dyDescent="0.25">
      <c r="A19" s="229" t="s">
        <v>210</v>
      </c>
      <c r="B19" s="224">
        <v>0</v>
      </c>
      <c r="C19" s="227">
        <v>0</v>
      </c>
      <c r="D19" s="227">
        <v>0</v>
      </c>
      <c r="E19" s="228">
        <v>0</v>
      </c>
    </row>
    <row r="20" spans="1:5" s="199" customFormat="1" ht="30" customHeight="1" x14ac:dyDescent="0.25">
      <c r="A20" s="229" t="s">
        <v>179</v>
      </c>
      <c r="B20" s="227">
        <v>10342650</v>
      </c>
      <c r="C20" s="227">
        <v>0</v>
      </c>
      <c r="D20" s="227">
        <v>10342650</v>
      </c>
      <c r="E20" s="228">
        <v>30213944</v>
      </c>
    </row>
    <row r="21" spans="1:5" s="199" customFormat="1" ht="30" customHeight="1" thickBot="1" x14ac:dyDescent="0.3">
      <c r="A21" s="229" t="s">
        <v>144</v>
      </c>
      <c r="B21" s="228">
        <v>98993600</v>
      </c>
      <c r="C21" s="228">
        <v>23783736</v>
      </c>
      <c r="D21" s="227">
        <v>122777336</v>
      </c>
      <c r="E21" s="228">
        <v>323284251</v>
      </c>
    </row>
    <row r="22" spans="1:5" s="199" customFormat="1" ht="30" customHeight="1" thickBot="1" x14ac:dyDescent="0.3">
      <c r="A22" s="230" t="s">
        <v>256</v>
      </c>
      <c r="B22" s="231">
        <v>408949832</v>
      </c>
      <c r="C22" s="231">
        <v>262169490</v>
      </c>
      <c r="D22" s="232">
        <v>671119322</v>
      </c>
      <c r="E22" s="232">
        <v>782740107.60000002</v>
      </c>
    </row>
    <row r="23" spans="1:5" s="199" customFormat="1" ht="30" customHeight="1" thickBot="1" x14ac:dyDescent="0.3">
      <c r="A23" s="230"/>
      <c r="B23" s="230"/>
      <c r="C23" s="230"/>
      <c r="D23" s="232"/>
      <c r="E23" s="232"/>
    </row>
    <row r="24" spans="1:5" s="199" customFormat="1" ht="30" customHeight="1" thickBot="1" x14ac:dyDescent="0.3">
      <c r="A24" s="230" t="s">
        <v>246</v>
      </c>
      <c r="B24" s="232">
        <v>695054751.60000002</v>
      </c>
      <c r="C24" s="232">
        <v>87685356</v>
      </c>
      <c r="D24" s="232">
        <v>0</v>
      </c>
      <c r="E24" s="232">
        <v>782740107.60000002</v>
      </c>
    </row>
    <row r="25" spans="1:5" s="199" customFormat="1" ht="30" customHeight="1" thickBot="1" x14ac:dyDescent="0.3">
      <c r="A25" s="230"/>
      <c r="B25" s="232"/>
      <c r="C25" s="232"/>
      <c r="D25" s="232"/>
      <c r="E25" s="232"/>
    </row>
    <row r="26" spans="1:5" s="199" customFormat="1" ht="15.75" customHeight="1" x14ac:dyDescent="0.25">
      <c r="A26" s="2"/>
      <c r="B26" s="2"/>
      <c r="C26" s="2"/>
      <c r="D26" s="2"/>
      <c r="E26" s="2"/>
    </row>
    <row r="27" spans="1:5" s="199" customFormat="1" x14ac:dyDescent="0.25">
      <c r="A27" s="2"/>
      <c r="B27" s="2"/>
      <c r="C27" s="2"/>
      <c r="D27" s="2"/>
      <c r="E27" s="2"/>
    </row>
    <row r="28" spans="1:5" s="199" customFormat="1" ht="15" customHeight="1" x14ac:dyDescent="0.25">
      <c r="A28" s="2"/>
      <c r="B28" s="2"/>
      <c r="C28" s="2"/>
      <c r="D28" s="2"/>
      <c r="E28" s="2"/>
    </row>
    <row r="29" spans="1:5" s="199" customFormat="1" ht="15" customHeight="1" x14ac:dyDescent="0.25">
      <c r="A29" s="2"/>
      <c r="B29" s="2"/>
      <c r="C29" s="2"/>
      <c r="D29" s="2"/>
      <c r="E29" s="2"/>
    </row>
    <row r="30" spans="1:5" s="199" customFormat="1" ht="15.75" customHeight="1" x14ac:dyDescent="0.25">
      <c r="A30" s="2"/>
      <c r="B30" s="2"/>
      <c r="C30" s="2"/>
      <c r="D30" s="2"/>
      <c r="E30" s="2"/>
    </row>
    <row r="31" spans="1:5" s="199" customFormat="1" x14ac:dyDescent="0.25">
      <c r="A31" s="2"/>
      <c r="B31" s="2"/>
      <c r="C31" s="2"/>
      <c r="D31" s="2"/>
      <c r="E31" s="2"/>
    </row>
    <row r="32" spans="1:5" s="199" customFormat="1" ht="15" customHeight="1" x14ac:dyDescent="0.25">
      <c r="A32" s="2"/>
      <c r="B32" s="2"/>
      <c r="C32" s="2"/>
      <c r="D32" s="2"/>
      <c r="E32" s="2"/>
    </row>
    <row r="33" spans="1:5" s="199" customFormat="1" ht="15.75" customHeight="1" x14ac:dyDescent="0.25">
      <c r="A33" s="2"/>
      <c r="B33" s="2"/>
      <c r="C33" s="2"/>
      <c r="D33" s="2"/>
      <c r="E33" s="2"/>
    </row>
    <row r="34" spans="1:5" s="199" customFormat="1" ht="15" customHeight="1" x14ac:dyDescent="0.25">
      <c r="A34" s="2"/>
      <c r="B34" s="2"/>
      <c r="C34" s="2"/>
      <c r="D34" s="2"/>
      <c r="E34" s="2"/>
    </row>
    <row r="35" spans="1:5" s="199" customFormat="1" ht="15" customHeight="1" x14ac:dyDescent="0.25">
      <c r="A35" s="2"/>
      <c r="B35" s="2"/>
      <c r="C35" s="2"/>
      <c r="D35" s="2"/>
      <c r="E35" s="2"/>
    </row>
    <row r="36" spans="1:5" s="199" customFormat="1" ht="15" customHeight="1" x14ac:dyDescent="0.25">
      <c r="A36" s="2"/>
      <c r="B36" s="2"/>
      <c r="C36" s="2"/>
      <c r="D36" s="2"/>
      <c r="E36" s="2"/>
    </row>
    <row r="37" spans="1:5" s="199" customFormat="1" ht="15.75" customHeight="1" x14ac:dyDescent="0.25">
      <c r="A37" s="2"/>
      <c r="B37" s="2"/>
      <c r="C37" s="2"/>
      <c r="D37" s="2"/>
      <c r="E37" s="2"/>
    </row>
    <row r="38" spans="1:5" s="199" customFormat="1" ht="15" customHeight="1" x14ac:dyDescent="0.25">
      <c r="A38" s="2"/>
      <c r="B38" s="2"/>
      <c r="C38" s="2"/>
      <c r="D38" s="2"/>
      <c r="E38" s="2"/>
    </row>
    <row r="39" spans="1:5" s="199" customFormat="1" ht="15" customHeight="1" x14ac:dyDescent="0.25">
      <c r="A39" s="2"/>
      <c r="B39" s="2"/>
      <c r="C39" s="2"/>
      <c r="D39" s="2"/>
      <c r="E39" s="2"/>
    </row>
    <row r="40" spans="1:5" s="199" customFormat="1" ht="15.75" customHeight="1" x14ac:dyDescent="0.25">
      <c r="A40" s="2"/>
      <c r="B40" s="2"/>
      <c r="C40" s="2"/>
      <c r="D40" s="2"/>
      <c r="E40" s="2"/>
    </row>
    <row r="41" spans="1:5" s="199" customFormat="1" ht="15" customHeight="1" x14ac:dyDescent="0.25">
      <c r="A41" s="2"/>
      <c r="B41" s="2"/>
      <c r="C41" s="2"/>
      <c r="D41" s="2"/>
      <c r="E41" s="2"/>
    </row>
    <row r="42" spans="1:5" s="199" customFormat="1" ht="15.75" customHeight="1" x14ac:dyDescent="0.25">
      <c r="A42" s="2"/>
      <c r="B42" s="2"/>
      <c r="C42" s="2"/>
      <c r="D42" s="2"/>
      <c r="E42" s="2"/>
    </row>
    <row r="43" spans="1:5" s="199" customFormat="1" ht="15" customHeight="1" x14ac:dyDescent="0.25">
      <c r="A43" s="2"/>
      <c r="B43" s="2"/>
      <c r="C43" s="2"/>
      <c r="D43" s="2"/>
      <c r="E43" s="2"/>
    </row>
    <row r="44" spans="1:5" s="199" customFormat="1" ht="15.75" customHeight="1" x14ac:dyDescent="0.25">
      <c r="A44" s="2"/>
      <c r="B44" s="2"/>
      <c r="C44" s="2"/>
      <c r="D44" s="2"/>
      <c r="E44" s="2"/>
    </row>
    <row r="45" spans="1:5" s="199" customFormat="1" ht="14.25" customHeight="1" x14ac:dyDescent="0.25">
      <c r="A45" s="2"/>
      <c r="B45" s="2"/>
      <c r="C45" s="2"/>
      <c r="D45" s="2"/>
      <c r="E45" s="2"/>
    </row>
    <row r="46" spans="1:5" s="199" customFormat="1" ht="15.75" customHeight="1" x14ac:dyDescent="0.25">
      <c r="A46" s="2"/>
      <c r="B46" s="2"/>
      <c r="C46" s="2"/>
      <c r="D46" s="2"/>
      <c r="E46" s="2"/>
    </row>
    <row r="47" spans="1:5" s="199" customFormat="1" ht="15" customHeight="1" x14ac:dyDescent="0.25">
      <c r="A47" s="2"/>
      <c r="B47" s="2"/>
      <c r="C47" s="2"/>
      <c r="D47" s="2"/>
      <c r="E47" s="2"/>
    </row>
    <row r="48" spans="1:5" s="199" customFormat="1" ht="15.75" customHeight="1" x14ac:dyDescent="0.25">
      <c r="A48" s="2"/>
      <c r="B48" s="2"/>
      <c r="C48" s="2"/>
      <c r="D48" s="2"/>
      <c r="E48" s="2"/>
    </row>
  </sheetData>
  <mergeCells count="7">
    <mergeCell ref="A1:E1"/>
    <mergeCell ref="A3:E3"/>
    <mergeCell ref="A4:E4"/>
    <mergeCell ref="A6:E6"/>
    <mergeCell ref="A9:A10"/>
    <mergeCell ref="B9:B10"/>
    <mergeCell ref="C9:C10"/>
  </mergeCells>
  <pageMargins left="0.70866141732283472" right="0.70866141732283472" top="1.1811023622047245" bottom="0.78740157480314965" header="0.31496062992125984" footer="0.31496062992125984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4"/>
  <sheetViews>
    <sheetView topLeftCell="A4" zoomScaleNormal="100" workbookViewId="0">
      <selection activeCell="F20" sqref="F20"/>
    </sheetView>
  </sheetViews>
  <sheetFormatPr baseColWidth="10" defaultRowHeight="15" x14ac:dyDescent="0.25"/>
  <cols>
    <col min="1" max="1" width="78.5703125" style="2" bestFit="1" customWidth="1"/>
    <col min="2" max="2" width="16.85546875" style="2" bestFit="1" customWidth="1"/>
    <col min="3" max="3" width="17" style="2" bestFit="1" customWidth="1"/>
    <col min="4" max="16384" width="11.42578125" style="2"/>
  </cols>
  <sheetData>
    <row r="1" spans="1:7" ht="33" x14ac:dyDescent="0.45">
      <c r="A1" s="234" t="s">
        <v>0</v>
      </c>
      <c r="B1" s="234"/>
      <c r="C1" s="234"/>
      <c r="D1" s="3"/>
      <c r="E1" s="3"/>
      <c r="F1" s="3"/>
      <c r="G1" s="3"/>
    </row>
    <row r="3" spans="1:7" ht="18.75" x14ac:dyDescent="0.3">
      <c r="A3" s="235" t="s">
        <v>251</v>
      </c>
      <c r="B3" s="235"/>
      <c r="C3" s="235"/>
      <c r="D3" s="101"/>
      <c r="E3" s="101"/>
      <c r="F3" s="101"/>
      <c r="G3" s="101"/>
    </row>
    <row r="4" spans="1:7" ht="18.75" x14ac:dyDescent="0.3">
      <c r="A4" s="236" t="s">
        <v>1</v>
      </c>
      <c r="B4" s="236"/>
      <c r="C4" s="236"/>
      <c r="D4" s="7"/>
      <c r="E4" s="7"/>
      <c r="F4" s="7"/>
      <c r="G4" s="7"/>
    </row>
    <row r="6" spans="1:7" ht="18.75" x14ac:dyDescent="0.3">
      <c r="A6" s="235" t="s">
        <v>152</v>
      </c>
      <c r="B6" s="235"/>
      <c r="C6" s="235"/>
      <c r="D6" s="101"/>
      <c r="E6" s="101"/>
      <c r="F6" s="101"/>
      <c r="G6" s="101"/>
    </row>
    <row r="7" spans="1:7" ht="18.75" x14ac:dyDescent="0.3">
      <c r="A7" s="100"/>
      <c r="B7" s="100"/>
      <c r="C7" s="100"/>
      <c r="D7" s="100"/>
    </row>
    <row r="8" spans="1:7" x14ac:dyDescent="0.25">
      <c r="C8" s="87" t="s">
        <v>160</v>
      </c>
    </row>
    <row r="9" spans="1:7" ht="15.75" thickBot="1" x14ac:dyDescent="0.3"/>
    <row r="10" spans="1:7" ht="15.75" thickBot="1" x14ac:dyDescent="0.3">
      <c r="A10" s="275" t="s">
        <v>153</v>
      </c>
      <c r="B10" s="276" t="s">
        <v>211</v>
      </c>
      <c r="C10" s="277"/>
    </row>
    <row r="11" spans="1:7" ht="29.25" thickBot="1" x14ac:dyDescent="0.3">
      <c r="A11" s="275"/>
      <c r="B11" s="143" t="s">
        <v>264</v>
      </c>
      <c r="C11" s="218" t="s">
        <v>249</v>
      </c>
    </row>
    <row r="12" spans="1:7" x14ac:dyDescent="0.25">
      <c r="A12" s="120"/>
      <c r="B12" s="131"/>
      <c r="C12" s="131"/>
    </row>
    <row r="13" spans="1:7" x14ac:dyDescent="0.25">
      <c r="A13" s="120" t="s">
        <v>154</v>
      </c>
      <c r="B13" s="121"/>
      <c r="C13" s="121"/>
    </row>
    <row r="14" spans="1:7" x14ac:dyDescent="0.25">
      <c r="A14" s="120"/>
      <c r="B14" s="121"/>
      <c r="C14" s="121"/>
    </row>
    <row r="15" spans="1:7" x14ac:dyDescent="0.25">
      <c r="A15" s="120" t="s">
        <v>155</v>
      </c>
      <c r="B15" s="121">
        <v>551394947.17000008</v>
      </c>
      <c r="C15" s="121">
        <v>315071824</v>
      </c>
    </row>
    <row r="16" spans="1:7" x14ac:dyDescent="0.25">
      <c r="A16" s="120"/>
      <c r="B16" s="121"/>
      <c r="C16" s="121"/>
    </row>
    <row r="17" spans="1:3" x14ac:dyDescent="0.25">
      <c r="A17" s="120" t="s">
        <v>156</v>
      </c>
      <c r="B17" s="121">
        <v>12</v>
      </c>
      <c r="C17" s="121">
        <v>12</v>
      </c>
    </row>
    <row r="18" spans="1:3" x14ac:dyDescent="0.25">
      <c r="A18" s="120"/>
      <c r="B18" s="121"/>
      <c r="C18" s="121"/>
    </row>
    <row r="19" spans="1:3" x14ac:dyDescent="0.25">
      <c r="A19" s="120" t="s">
        <v>157</v>
      </c>
      <c r="B19" s="121">
        <v>4410452</v>
      </c>
      <c r="C19" s="121">
        <v>6971306</v>
      </c>
    </row>
    <row r="20" spans="1:3" x14ac:dyDescent="0.25">
      <c r="A20" s="120"/>
      <c r="B20" s="121"/>
      <c r="C20" s="121"/>
    </row>
    <row r="21" spans="1:3" x14ac:dyDescent="0.25">
      <c r="A21" s="120" t="s">
        <v>158</v>
      </c>
      <c r="B21" s="121">
        <v>3</v>
      </c>
      <c r="C21" s="121">
        <v>3</v>
      </c>
    </row>
    <row r="22" spans="1:3" x14ac:dyDescent="0.25">
      <c r="A22" s="120"/>
      <c r="B22" s="121"/>
      <c r="C22" s="121"/>
    </row>
    <row r="23" spans="1:3" x14ac:dyDescent="0.25">
      <c r="A23" s="120" t="s">
        <v>159</v>
      </c>
      <c r="B23" s="121"/>
      <c r="C23" s="121"/>
    </row>
    <row r="24" spans="1:3" ht="15.75" thickBot="1" x14ac:dyDescent="0.3">
      <c r="A24" s="168"/>
      <c r="B24" s="169"/>
      <c r="C24" s="169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70866141732283472" top="1.1811023622047245" bottom="0.78740157480314965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31"/>
  <sheetViews>
    <sheetView topLeftCell="A10" zoomScale="90" zoomScaleNormal="90" workbookViewId="0">
      <selection activeCell="C19" sqref="C19"/>
    </sheetView>
  </sheetViews>
  <sheetFormatPr baseColWidth="10" defaultRowHeight="15" x14ac:dyDescent="0.25"/>
  <cols>
    <col min="1" max="1" width="51.140625" style="2" customWidth="1"/>
    <col min="2" max="2" width="13.42578125" style="2" customWidth="1"/>
    <col min="3" max="3" width="16.5703125" style="2" bestFit="1" customWidth="1"/>
    <col min="4" max="4" width="7.140625" style="2" customWidth="1"/>
    <col min="5" max="5" width="17.5703125" style="2" customWidth="1"/>
    <col min="6" max="6" width="7.140625" style="2" customWidth="1"/>
    <col min="7" max="7" width="19.7109375" style="2" bestFit="1" customWidth="1"/>
    <col min="8" max="8" width="5.140625" style="2" bestFit="1" customWidth="1"/>
    <col min="9" max="9" width="20.85546875" style="2" bestFit="1" customWidth="1"/>
    <col min="10" max="16384" width="11.42578125" style="2"/>
  </cols>
  <sheetData>
    <row r="1" spans="1:5" ht="33.75" customHeight="1" x14ac:dyDescent="0.25">
      <c r="A1" s="234" t="s">
        <v>0</v>
      </c>
      <c r="B1" s="234"/>
      <c r="C1" s="234"/>
      <c r="D1" s="234"/>
      <c r="E1" s="234"/>
    </row>
    <row r="2" spans="1:5" x14ac:dyDescent="0.25">
      <c r="A2" s="234"/>
      <c r="B2" s="234"/>
      <c r="C2" s="234"/>
      <c r="D2" s="234"/>
      <c r="E2" s="234"/>
    </row>
    <row r="3" spans="1:5" ht="18.75" x14ac:dyDescent="0.3">
      <c r="A3" s="235" t="s">
        <v>251</v>
      </c>
      <c r="B3" s="235"/>
      <c r="C3" s="235"/>
      <c r="D3" s="235"/>
      <c r="E3" s="235"/>
    </row>
    <row r="4" spans="1:5" ht="18.75" x14ac:dyDescent="0.3">
      <c r="A4" s="236" t="s">
        <v>1</v>
      </c>
      <c r="B4" s="236"/>
      <c r="C4" s="236"/>
      <c r="D4" s="236"/>
      <c r="E4" s="236"/>
    </row>
    <row r="6" spans="1:5" ht="18.75" x14ac:dyDescent="0.3">
      <c r="A6" s="235" t="s">
        <v>168</v>
      </c>
      <c r="B6" s="235"/>
      <c r="C6" s="235"/>
      <c r="D6" s="235"/>
      <c r="E6" s="235"/>
    </row>
    <row r="7" spans="1:5" ht="18.75" x14ac:dyDescent="0.3">
      <c r="A7" s="100"/>
      <c r="B7" s="100"/>
      <c r="C7" s="100"/>
      <c r="D7" s="100"/>
      <c r="E7" s="100"/>
    </row>
    <row r="8" spans="1:5" ht="15.75" thickBot="1" x14ac:dyDescent="0.3">
      <c r="E8" s="87" t="s">
        <v>171</v>
      </c>
    </row>
    <row r="9" spans="1:5" ht="15.75" thickBot="1" x14ac:dyDescent="0.3">
      <c r="A9" s="268" t="s">
        <v>162</v>
      </c>
      <c r="B9" s="279"/>
      <c r="C9" s="276" t="s">
        <v>161</v>
      </c>
      <c r="D9" s="281"/>
      <c r="E9" s="277"/>
    </row>
    <row r="10" spans="1:5" ht="29.25" thickBot="1" x14ac:dyDescent="0.3">
      <c r="A10" s="269"/>
      <c r="B10" s="280"/>
      <c r="C10" s="143" t="s">
        <v>249</v>
      </c>
      <c r="D10" s="143"/>
      <c r="E10" s="203" t="s">
        <v>243</v>
      </c>
    </row>
    <row r="11" spans="1:5" x14ac:dyDescent="0.25">
      <c r="A11" s="170"/>
      <c r="B11" s="171"/>
      <c r="C11" s="146"/>
      <c r="D11" s="172"/>
      <c r="E11" s="172"/>
    </row>
    <row r="12" spans="1:5" x14ac:dyDescent="0.25">
      <c r="A12" s="120" t="s">
        <v>164</v>
      </c>
      <c r="B12" s="172"/>
      <c r="C12" s="173">
        <v>0.72919493196164864</v>
      </c>
      <c r="D12" s="174"/>
      <c r="E12" s="174">
        <v>0.97467832944609623</v>
      </c>
    </row>
    <row r="13" spans="1:5" x14ac:dyDescent="0.25">
      <c r="A13" s="120"/>
      <c r="B13" s="172"/>
      <c r="C13" s="173"/>
      <c r="D13" s="174"/>
      <c r="E13" s="174"/>
    </row>
    <row r="14" spans="1:5" x14ac:dyDescent="0.25">
      <c r="A14" s="120" t="s">
        <v>163</v>
      </c>
      <c r="B14" s="172"/>
      <c r="C14" s="173">
        <v>4.8370577307756797</v>
      </c>
      <c r="D14" s="174"/>
      <c r="E14" s="174">
        <v>3.2342158568048198</v>
      </c>
    </row>
    <row r="15" spans="1:5" x14ac:dyDescent="0.25">
      <c r="A15" s="120"/>
      <c r="B15" s="172"/>
      <c r="C15" s="173"/>
      <c r="D15" s="174"/>
      <c r="E15" s="174"/>
    </row>
    <row r="16" spans="1:5" x14ac:dyDescent="0.25">
      <c r="A16" s="120" t="s">
        <v>169</v>
      </c>
      <c r="B16" s="172"/>
      <c r="C16" s="175">
        <v>-1.9292316748891256</v>
      </c>
      <c r="D16" s="176"/>
      <c r="E16" s="177">
        <v>-4.0550209085399702</v>
      </c>
    </row>
    <row r="17" spans="1:10" ht="15.75" thickBot="1" x14ac:dyDescent="0.3">
      <c r="A17" s="120"/>
      <c r="B17" s="172"/>
      <c r="C17" s="178"/>
      <c r="D17" s="179"/>
      <c r="E17" s="179"/>
    </row>
    <row r="18" spans="1:10" x14ac:dyDescent="0.25">
      <c r="A18" s="170"/>
      <c r="B18" s="180"/>
      <c r="C18" s="181"/>
      <c r="D18" s="181"/>
      <c r="E18" s="182"/>
    </row>
    <row r="19" spans="1:10" x14ac:dyDescent="0.25">
      <c r="A19" s="120" t="s">
        <v>239</v>
      </c>
      <c r="B19" s="34"/>
      <c r="C19" s="183">
        <v>23607172073.829998</v>
      </c>
      <c r="D19" s="184"/>
      <c r="E19" s="185">
        <v>39546855157.510002</v>
      </c>
    </row>
    <row r="20" spans="1:10" x14ac:dyDescent="0.25">
      <c r="A20" s="120" t="s">
        <v>167</v>
      </c>
      <c r="B20" s="34"/>
      <c r="C20" s="184">
        <v>32374295320.900002</v>
      </c>
      <c r="D20" s="184"/>
      <c r="E20" s="186">
        <v>40574263285.389999</v>
      </c>
    </row>
    <row r="21" spans="1:10" x14ac:dyDescent="0.25">
      <c r="A21" s="120"/>
      <c r="B21" s="34"/>
      <c r="C21" s="184"/>
      <c r="D21" s="184"/>
      <c r="E21" s="186"/>
    </row>
    <row r="22" spans="1:10" x14ac:dyDescent="0.25">
      <c r="A22" s="120"/>
      <c r="B22" s="34"/>
      <c r="C22" s="184"/>
      <c r="D22" s="184"/>
      <c r="E22" s="186"/>
    </row>
    <row r="23" spans="1:10" x14ac:dyDescent="0.25">
      <c r="A23" s="120" t="s">
        <v>240</v>
      </c>
      <c r="B23" s="34"/>
      <c r="C23" s="183">
        <v>90974563340.899994</v>
      </c>
      <c r="D23" s="184"/>
      <c r="E23" s="185">
        <v>80867654040.389999</v>
      </c>
    </row>
    <row r="24" spans="1:10" x14ac:dyDescent="0.25">
      <c r="A24" s="120" t="s">
        <v>166</v>
      </c>
      <c r="B24" s="34"/>
      <c r="C24" s="184">
        <v>18807830793.93</v>
      </c>
      <c r="D24" s="184"/>
      <c r="E24" s="186">
        <v>25003789982.119999</v>
      </c>
    </row>
    <row r="25" spans="1:10" x14ac:dyDescent="0.25">
      <c r="A25" s="120"/>
      <c r="B25" s="34"/>
      <c r="C25" s="184"/>
      <c r="D25" s="184"/>
      <c r="E25" s="186"/>
    </row>
    <row r="26" spans="1:10" x14ac:dyDescent="0.25">
      <c r="A26" s="120"/>
      <c r="B26" s="34"/>
      <c r="C26" s="184"/>
      <c r="D26" s="184"/>
      <c r="E26" s="186"/>
    </row>
    <row r="27" spans="1:10" x14ac:dyDescent="0.25">
      <c r="A27" s="120" t="s">
        <v>241</v>
      </c>
      <c r="B27" s="34"/>
      <c r="C27" s="187">
        <v>-36998443182.999992</v>
      </c>
      <c r="D27" s="188"/>
      <c r="E27" s="189">
        <v>-105504754288.00002</v>
      </c>
      <c r="G27" s="75"/>
      <c r="H27" s="75"/>
      <c r="I27" s="75"/>
      <c r="J27" s="278"/>
    </row>
    <row r="28" spans="1:10" x14ac:dyDescent="0.25">
      <c r="A28" s="120" t="s">
        <v>165</v>
      </c>
      <c r="B28" s="34"/>
      <c r="C28" s="184">
        <v>19177812423.760002</v>
      </c>
      <c r="D28" s="184"/>
      <c r="E28" s="190">
        <v>26018300933</v>
      </c>
      <c r="G28" s="75"/>
      <c r="H28" s="75"/>
      <c r="I28" s="75"/>
      <c r="J28" s="278"/>
    </row>
    <row r="29" spans="1:10" ht="15.75" thickBot="1" x14ac:dyDescent="0.3">
      <c r="A29" s="168"/>
      <c r="B29" s="191"/>
      <c r="C29" s="192"/>
      <c r="D29" s="192"/>
      <c r="E29" s="193"/>
    </row>
    <row r="30" spans="1:10" x14ac:dyDescent="0.25">
      <c r="A30" s="194"/>
    </row>
    <row r="31" spans="1:10" x14ac:dyDescent="0.25">
      <c r="A31" s="194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70866141732283472" top="1.1811023622047245" bottom="0.78740157480314965" header="0.31496062992125984" footer="0.31496062992125984"/>
  <pageSetup paperSize="9" scale="82" orientation="portrait" r:id="rId1"/>
  <colBreaks count="1" manualBreakCount="1">
    <brk id="5" max="1048575" man="1"/>
  </colBreak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NjujI/qZHt3aVIfmgaaoyva8pFmnIB/Dst1A3NBWigY=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YZ8kKEjEQjIm1cZQYECAJrl0jfD/K6nB7rQG72HYCsY=</DigestValue>
    </Reference>
  </SignedInfo>
  <SignatureValue>bIefqOme0gnpgoxrtyRao9BUp2ee8lkYrIt1RSK2S8NylQTsal1Mgp9VJez1ks6eFO9vDOh6BxPI
YBMw3d7iln91ORVEROWs+sBZxEz3pAqGPFdQKiQWatXyIzCaNj4j95D0EmrbIPi+hC896bliphaR
AeFfHlKQHLl6wcDOnxQgaXgjwzRr5eF1BCmlqhtR+/IE8AGb5LgpotRBDg2V89AS5V76b6PmIajh
oINyAym+ZIiyesHSNqke5++jemqnc92ZPFMJ6AdsOQjOspd4g2UzJFE9R854z99x2DmmTlokOvG7
i9DB2d938ymMAGZ1bEWd0gqLi+hhdTBErqX/wA==</SignatureValue>
  <KeyInfo>
    <X509Data>
      <X509Certificate>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/osbggiruEj/eXWiaGlD3F9D34JnlRkYbIepEDJLnxg+JNDvtyVwnt/28rb8s1eAkUkCZMXgSLUWVI8HDH9rKUNlHk8eumUOk3AmDDFkfNK1AUFjBrsDPQJsVGR2+WGjuNM/83jQdZAx1eDTYY/t3Aadla8yk3RV3tJ2dd/udv1/CB7kQr13cgmtlUorEQWUMkoqFQqfMuHtWcESjc0sGL7t1Nf7DmUDF0KJ1C2AYBdGJ+IFPuudeRun0FI9QUSpyIMI4soPtYsJ0j44DjUnahNA93cpPmekZvf/nFTOk5/g+spl1+467JbNl4MxvQIDAQABo4IDVDCCA1AwDAYDVR0TAQH/BAIwADAOBgNVHQ8BAf8EBAMCBeAwLAYDVR0lAQH/BCIwIAYIKwYBBQUHAwQGCCsGAQUFBwMCBgorBgEEAYI3FAICMB0GA1UdDgQWBBQqrq0yB/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+c5mVGinG+vLQeQawAO/Tu5VYBxDf6vAefj9fR/wSGAeAzm7mZBrsTg4uCNb00nutjFVxxCbV64azY2lZKf9lh6/vnbGYKC0y3XGX2bDnuXtYTevI2Zrg9GAqWjlx+qW0JqfPONBoOI2imAd42mg64Us4do39GXZALgJmPvSShD86n4yzB//c1Eksdirvkxg1Jv35tA+WRmd6pLSFDsSMCZ1T4UuHh1KqONtobmWSJgQufP8nEij8JQ/siuGne8VHKPF9TK1sOb/nwYp2yhhw7KBgSEHL49E3Z9uxGwmhhkompEnpTuCIGtknezoRkYWV5AU+tu95+DVBDBz6bCTfayey6Qyaxd5RbnpZQ/O3Is7+0FQEuoQL/xFtS2P/CmdR7F+1RmW2nt6JLyXSXjzKQctX+C/G8CzPGGUSnCAd01mVwGs6v84DuvB9SGAx6H53F5hLQvkkdnAbME8qmaVFYkQcq55hQtVBalmu1KDJwg08YpdNPDp4NnWhXSuGdDX84eKEHsgvIZnmX9coXxpxuUrf8jjPuIeYNOam3rC29vz7TxtEvagtwQXbAsHfmKimVdMiuXJxwM1zrpQEyXwABEMG0uo6CNng8x6Wargg09+yzdK2rG7Ij0fjZXsF+dq6SaTP72BLY4AXI3ldG8Mpf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RHv6wvths29Dpm97gH9cbkxvm1Y1+u5BI6UHi+LfgBw=</DigestValue>
      </Reference>
      <Reference URI="/xl/calcChain.xml?ContentType=application/vnd.openxmlformats-officedocument.spreadsheetml.calcChain+xml">
        <DigestMethod Algorithm="http://www.w3.org/2001/04/xmlenc#sha256"/>
        <DigestValue>v0m4cPqxw3cyGuY35cp/KFEPjztE/zF1qJcRXE5mzaY=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G4KzyvsxmhEo6Dvn0BdyPVHqCmjEe5jp7OWEYhYXTMc=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G4KzyvsxmhEo6Dvn0BdyPVHqCmjEe5jp7OWEYhYXTMc=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G4KzyvsxmhEo6Dvn0BdyPVHqCmjEe5jp7OWEYhYXTMc=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sharedStrings.xml?ContentType=application/vnd.openxmlformats-officedocument.spreadsheetml.sharedStrings+xml">
        <DigestMethod Algorithm="http://www.w3.org/2001/04/xmlenc#sha256"/>
        <DigestValue>CPW8WMUCJ1fEBZyxEsNCgZIDKNVbAo3E7M45yUYDp9o=</DigestValue>
      </Reference>
      <Reference URI="/xl/styles.xml?ContentType=application/vnd.openxmlformats-officedocument.spreadsheetml.styles+xml">
        <DigestMethod Algorithm="http://www.w3.org/2001/04/xmlenc#sha256"/>
        <DigestValue>lQdG6mO6Pjh7rXXEqk1oRKYlpHv6bXc2lfr6rX8jNIw=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XtUlvxJVVoKlmS4HSE8k6DB0tHmgpwBDrjyqk/cMHSw=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jtP2MrsmfiyHzNVtR9fStd0I2GnLedYpGKhuDaPOpwM=</DigestValue>
      </Reference>
      <Reference URI="/xl/worksheets/sheet10.xml?ContentType=application/vnd.openxmlformats-officedocument.spreadsheetml.worksheet+xml">
        <DigestMethod Algorithm="http://www.w3.org/2001/04/xmlenc#sha256"/>
        <DigestValue>RMWJ7bRm9csrQ+gXVHWmjFkJpbPUgVasnqIAlF1fIfs=</DigestValue>
      </Reference>
      <Reference URI="/xl/worksheets/sheet11.xml?ContentType=application/vnd.openxmlformats-officedocument.spreadsheetml.worksheet+xml">
        <DigestMethod Algorithm="http://www.w3.org/2001/04/xmlenc#sha256"/>
        <DigestValue>3zh28RnbHCpUjC947OG3yOhIULTfny3ONdcLLbtIMuY=</DigestValue>
      </Reference>
      <Reference URI="/xl/worksheets/sheet12.xml?ContentType=application/vnd.openxmlformats-officedocument.spreadsheetml.worksheet+xml">
        <DigestMethod Algorithm="http://www.w3.org/2001/04/xmlenc#sha256"/>
        <DigestValue>BCv9ENNunQE5U+IqOS+WwOBsHVP/Mec1XmdnMnr/Khg=</DigestValue>
      </Reference>
      <Reference URI="/xl/worksheets/sheet13.xml?ContentType=application/vnd.openxmlformats-officedocument.spreadsheetml.worksheet+xml">
        <DigestMethod Algorithm="http://www.w3.org/2001/04/xmlenc#sha256"/>
        <DigestValue>TtDFO+/GMSVcLZEhqX8PnsrxjTFb5ZQTQZ0pjPlew4M=</DigestValue>
      </Reference>
      <Reference URI="/xl/worksheets/sheet14.xml?ContentType=application/vnd.openxmlformats-officedocument.spreadsheetml.worksheet+xml">
        <DigestMethod Algorithm="http://www.w3.org/2001/04/xmlenc#sha256"/>
        <DigestValue>XVCoFxwcIJDrB7b7HBsSXpyKE1+yBlxlNwSqj/WqyQ4=</DigestValue>
      </Reference>
      <Reference URI="/xl/worksheets/sheet2.xml?ContentType=application/vnd.openxmlformats-officedocument.spreadsheetml.worksheet+xml">
        <DigestMethod Algorithm="http://www.w3.org/2001/04/xmlenc#sha256"/>
        <DigestValue>Q5YQLQLrSJR1JoXNeUvAuyzm/6CZC6I4yqpOaakNLfM=</DigestValue>
      </Reference>
      <Reference URI="/xl/worksheets/sheet3.xml?ContentType=application/vnd.openxmlformats-officedocument.spreadsheetml.worksheet+xml">
        <DigestMethod Algorithm="http://www.w3.org/2001/04/xmlenc#sha256"/>
        <DigestValue>uGS5bykAlXHZ6YQJBQyZSZ81fxydJLHk3OQv69buExo=</DigestValue>
      </Reference>
      <Reference URI="/xl/worksheets/sheet4.xml?ContentType=application/vnd.openxmlformats-officedocument.spreadsheetml.worksheet+xml">
        <DigestMethod Algorithm="http://www.w3.org/2001/04/xmlenc#sha256"/>
        <DigestValue>FOwdecmsyOBSagFiex7j17JK7/JiL1B2TEoAmkZsA6Q=</DigestValue>
      </Reference>
      <Reference URI="/xl/worksheets/sheet5.xml?ContentType=application/vnd.openxmlformats-officedocument.spreadsheetml.worksheet+xml">
        <DigestMethod Algorithm="http://www.w3.org/2001/04/xmlenc#sha256"/>
        <DigestValue>NWDeqE4QE0/yLZoYWlE24GDI1pwC1hJLIYnEqCsHVZ8=</DigestValue>
      </Reference>
      <Reference URI="/xl/worksheets/sheet6.xml?ContentType=application/vnd.openxmlformats-officedocument.spreadsheetml.worksheet+xml">
        <DigestMethod Algorithm="http://www.w3.org/2001/04/xmlenc#sha256"/>
        <DigestValue>2jIWpvcDzfE4YcEZ+35wa7QL9OWrcHsFPuoA2OVPHAU=</DigestValue>
      </Reference>
      <Reference URI="/xl/worksheets/sheet7.xml?ContentType=application/vnd.openxmlformats-officedocument.spreadsheetml.worksheet+xml">
        <DigestMethod Algorithm="http://www.w3.org/2001/04/xmlenc#sha256"/>
        <DigestValue>KvOoJW5HkqXgYAeEhq8eFKiYRyJssZeoEIVYVomUVWg=</DigestValue>
      </Reference>
      <Reference URI="/xl/worksheets/sheet8.xml?ContentType=application/vnd.openxmlformats-officedocument.spreadsheetml.worksheet+xml">
        <DigestMethod Algorithm="http://www.w3.org/2001/04/xmlenc#sha256"/>
        <DigestValue>07LE7KbI8sBCGoT6YGE2Sm/lb33i6nWRqKXELvTTGuw=</DigestValue>
      </Reference>
      <Reference URI="/xl/worksheets/sheet9.xml?ContentType=application/vnd.openxmlformats-officedocument.spreadsheetml.worksheet+xml">
        <DigestMethod Algorithm="http://www.w3.org/2001/04/xmlenc#sha256"/>
        <DigestValue>A0KdNrS4bcmNxw9np5cWimF047p2GwJKLKODjCfe7Fw=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2020-09-24T18:26:25Z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2020-09-24T18:26:25Z</xd:SigningTime>
          <xd:SigningCertificate>
            <xd:Cert>
              <xd:CertDigest>
                <DigestMethod Algorithm="http://www.w3.org/2001/04/xmlenc#sha256"/>
                <DigestValue>I7/ZEXPMCsM7AgpoAzy4B1jSYVO2OQ/2uZEN6ZvCYvw=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kD1/HDEqT5Fl2c8X4gucJWd6RAA=</DigestValue>
    </Reference>
    <Reference URI="#idOfficeObject" Type="http://www.w3.org/2000/09/xmldsig#Object">
      <DigestMethod Algorithm="http://www.w3.org/2000/09/xmldsig#sha1"/>
      <DigestValue>/6epD3/D7HbHgDHZZgf/16mv0K4=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KYtteRKDlsAkyr9TjZ9BIA0OKPs=</DigestValue>
    </Reference>
  </SignedInfo>
  <SignatureValue>ifaAlCr9GLc83cQzpsjfzmKTbHhqgfPJ/MZqFpUpislh3MS1mGcaufnbQu5XLgQ6jHUqsvbUk9KA
HTiTD39yF7buSI4HuAiQEyrm7xEDZilXubs4GXpk/suDDX7q6cKlyScSWNM7IP71lYDB/rpEzCRH
qyad5Fw2DCjiVdpEjiLuSAgNTZwZ9Pp/WMYGUs2PqgnCE5/Qpkz3A7yypG9tSbh00wRZX09/uJIm
f840jnzmQ3amfA1IeS8oenG24PD+j02Db0MOaPhSE6ndakK3VooI4PtjGGR4UR42X2LKWfSa3xDC
zMJsw291ZIIwyjHdulO+WLorZkAW+OLyngBi3A==</SignatureValue>
  <KeyInfo>
    <X509Data>
      <X509Certificate>MIIH3DCCBcSgAwIBAgIQQfDWXwijhJVc0FzjN2PKXDANBgkqhkiG9w0BAQsFADBPMRcwFQYDVQQF
Ew5SVUMgODAwODAwOTktMDELMAkGA1UEBhMCUFkxETAPBgNVBAoMCFZJVCBTLkEuMRQwEgYDVQQD
EwtDQS1WSVQgUy5BLjAeFw0xOTA1MDYxNjEyMTlaFw0yMTA1MDYxNjEyMTlaMIG1MRQwEgYDVQQq
DAtKVUFOIE1BTlVFTDEhMB8GA1UEBAwYQkFUVElMQU5BIFBFw5FBIEJJQk9MSU5JMRIwEAYDVQQF
EwlDSTEwNDU1NjUxLTArBgNVBAMMJEpVQU4gTUFOVUVMIEJBVFRJTEFOQSBQRcORQSBCSUJPTElO
STERMA8GA1UECwwIRklSTUEgRjIxFzAVBgNVBAoMDlBFUlNPTkEgRklTSUNBMQswCQYDVQQGEwJQ
WTCCASIwDQYJKoZIhvcNAQEBBQADggEPADCCAQoCggEBAIqP03ZJlEdkx1t/vaJt6wgJTDLFWPlN
4B/6tNUw71OG7hvngrJWbBoQCSN0sW8+0RffmzrQ7RuljaGWhrDq8XdzcAakHLr9ywaXmshXaV7W
OabYswimhK9488BUiSV/IcypcGyV+cwZiRsiKrZkifZDTXpbSFrixKR8pxUhxo5/EeWTnr2okLr4
AFnQ0WbZ0KYVezC3b0v8bS84lxBgOTm4rTZq56l3oY1h1UoBhxKbtnOrhNi14FMZgQcg0m8gLUcR
Ijw2KqiYXM3pUDQeyWnFKF80RKIXH0ALR+2zifcypVvjdzOvGX/j8FcHzx0RSuYTjU/W6aMIoM15
dlGS+mkCAwEAAaOCA0swggNHMAwGA1UdEwEB/wQCMAAwDgYDVR0PAQH/BAQDAgXgMCwGA1UdJQEB
/wQiMCAGCCsGAQUFBwMEBggrBgEFBQcDAgYKKwYBBAGCNxQCAjAdBgNVHQ4EFgQU3sd7UY1ydA1o
cK/7S71UISZEDWgwHwYDVR0jBBgwFoAUA2N8n21acqVTkbTb7JH7A198fJ0wggHYBgNVHSAEggHP
MIIByzCCAccGDCsGAQQBgtlKAQEBBzCCAbUwMQYIKwYBBQUHAgEWJWh0dHBzOi8vd3d3LmVmaXJt
YS5jb20ucHkvcmVwb3NpdG9yaW8wgcYGCCsGAQUFBwICMIG5GoG2RXN0ZSBlcyB1biBjZXJ0aWZp
Y2FkbyBUaXBvIEYyIGRlIHBlcnNvbmEgZu1zaWNhIGN1eWEgY2xhdmUgcHJpdmFkYSBlc3ThIGFs
bWFjZW5hZGEgZW4gdW4gbfNkdWxvIGRlIGhhcmR3YXJlIHkgc29uIHV0aWxpemFkYXMgcGFyYSBh
dXRlbnRpY2FyIGEgc3UgdGl0dWxhciB5IGdlbmVyYXIgZmlybWFzIGRpZ2l0YWxlcy4wgbYGCCsG
AQUFBwICMIGpGoGmVGhpcyBpcyBhIFR5cGUgRjIgY2VydGlmaWNhdGUgb2YgcGh5c2ljYWwgcGVy
c29uIHdob3NlIHByaXZhdGUga2V5IGlzIHN0b3JlZCBpbiBhIGhhcmR3YXJlIG1vZHVsZSBhbmQg
dXNlZCB0byBhdXRoZW50aWNhdGUgdGhlIGhvbGRlciBhbmQgZ2VuZXJhdGUgZGlnaXRhbCBzaWdu
YXR1cmVzLjAhBgNVHREEGjAYgRZKTUJBVFRJTEFOQUBDU0EuQ09NLlBZMHYGCCsGAQUFBwEBBGow
aDAoBggrBgEFBQcwAYYcaHR0cHM6Ly93d3cuZWZpcm1hLmNvbS5weS92YTA8BggrBgEFBQcwAoYw
aHR0cHM6Ly93d3cuZWZpcm1hLmNvbS5weS9yZXBvc2l0b3Jpby9lZmlybWEuY3J0MEIGA1UdHwQ7
MDkwN6A1oDOGMWh0dHBzOi8vd3d3LmVmaXJtYS5jb20ucHkvcmVwb3NpdG9yaW8vZWZpcm1hMS5j
cmwwDQYJKoZIhvcNAQELBQADggIBAJf+eYH28Gk5cEinMWyAWT22M4vpBFngimXLb8Xvl+OtKTII
zRwiO4itLjrP3JyAIFjhXHInj5kmI5ICAzg3BiFYV70pdJqEBzfaZvTS0ZqBREPb5vlYJn7l9kDK
JzskYCdiEZZG+klVGwFIkXv9d3yV7LeF0rHThP7rV+KL+TNXCXhKujK010WSq0eiKLGbG7A9AMHx
PFu2xZh+sGQnXnVmXfPSwmoFPi7sL4xIdzO0KJ6v69OwtcSoD+7zlV3fGYTubDrqmco7cC2vjhTY
2q5CihpdqB62qRPmVnvw0R/cSwe4A0aJUO3fKFSrOUF3pzfi9DzbcxrUUBjGGhl3OntXggci78D5
FK90vWBhCjg+dflnh3hex92Rj/z+x/0IJXK1z5LwdG8I+LuVZNzaxkdzTtrHXtpuSi8w8ZkAtt58
10nUdL/MgBQYrkWi45No/Lht0xrsYChWLwOn8tU4hP4U2QPhsv2ih7YCuYKcB8mo4eqhq8dNm/BV
CF9vbwdw20LnujOVkz70KAX123KXPPXtIKEMbkTlVt7kXTM3jtwRzlNLZ66w7UPsezc1WkLxfEns
GKNKRH9iER7VxZ/cIPyBNOjHs8SH/Og55KyAV6JiJ6USF4wGrtJiRcuvsDLj5VGRsbeNrhDTV7nR
HqIGt3QJoFS1nOP3tZUz+nMnhlOf</X509Certificate>
    </X509Data>
  </KeyInfo>
  <Object xmlns:mdssi="http://schemas.openxmlformats.org/package/2006/digital-signature" Id="idPackageObject">
    <Manifest>
      <Reference URI="/xl/worksheets/sheet7.xml?ContentType=application/vnd.openxmlformats-officedocument.spreadsheetml.worksheet+xml">
        <DigestMethod Algorithm="http://www.w3.org/2000/09/xmldsig#sha1"/>
        <DigestValue>3bBHafeb1xnBok1DM82aKGjbsG4=</DigestValue>
      </Reference>
      <Reference URI="/xl/worksheets/sheet9.xml?ContentType=application/vnd.openxmlformats-officedocument.spreadsheetml.worksheet+xml">
        <DigestMethod Algorithm="http://www.w3.org/2000/09/xmldsig#sha1"/>
        <DigestValue>2YOKvjdaSeZPSm/pVH2IyyMY+eM=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10.xml?ContentType=application/vnd.openxmlformats-officedocument.spreadsheetml.worksheet+xml">
        <DigestMethod Algorithm="http://www.w3.org/2000/09/xmldsig#sha1"/>
        <DigestValue>rvVk0MGBn4Xhln8E77mgtvHEqEI=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11.xml?ContentType=application/vnd.openxmlformats-officedocument.spreadsheetml.worksheet+xml">
        <DigestMethod Algorithm="http://www.w3.org/2000/09/xmldsig#sha1"/>
        <DigestValue>0suPhCOtZAMtJidwQDkyXcVi9SM=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5.xml?ContentType=application/vnd.openxmlformats-officedocument.spreadsheetml.worksheet+xml">
        <DigestMethod Algorithm="http://www.w3.org/2000/09/xmldsig#sha1"/>
        <DigestValue>/zkFtFOW/jUw1NA2jsGbAORZEoI=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nqo9/7aIPWQrP3lxo3JO2AD8Dis=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nqo9/7aIPWQrP3lxo3JO2AD8Dis=</DigestValue>
      </Reference>
      <Reference URI="/xl/worksheets/sheet8.xml?ContentType=application/vnd.openxmlformats-officedocument.spreadsheetml.worksheet+xml">
        <DigestMethod Algorithm="http://www.w3.org/2000/09/xmldsig#sha1"/>
        <DigestValue>ms9j85ms+QwJIM5x+Nk8L9YQGes=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6.xml?ContentType=application/vnd.openxmlformats-officedocument.spreadsheetml.worksheet+xml">
        <DigestMethod Algorithm="http://www.w3.org/2000/09/xmldsig#sha1"/>
        <DigestValue>Uc8ezG1DZ3E8eJhSIcbrUMnLGx8=</DigestValue>
      </Reference>
      <Reference URI="/xl/sharedStrings.xml?ContentType=application/vnd.openxmlformats-officedocument.spreadsheetml.sharedStrings+xml">
        <DigestMethod Algorithm="http://www.w3.org/2000/09/xmldsig#sha1"/>
        <DigestValue>RiYX4/2nClyKTUHYvig3pmF4FV0=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14.xml?ContentType=application/vnd.openxmlformats-officedocument.spreadsheetml.worksheet+xml">
        <DigestMethod Algorithm="http://www.w3.org/2000/09/xmldsig#sha1"/>
        <DigestValue>XULTlYHKMgbfSQhhR7RAM7ZI7I4=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oKAdjIm9/Mv9n4i9ckzxbfY6M10=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2.xml?ContentType=application/vnd.openxmlformats-officedocument.spreadsheetml.worksheet+xml">
        <DigestMethod Algorithm="http://www.w3.org/2000/09/xmldsig#sha1"/>
        <DigestValue>vncYZ3uH8rm+3qBVzOhODtr98wk=</DigestValue>
      </Reference>
      <Reference URI="/xl/calcChain.xml?ContentType=application/vnd.openxmlformats-officedocument.spreadsheetml.calcChain+xml">
        <DigestMethod Algorithm="http://www.w3.org/2000/09/xmldsig#sha1"/>
        <DigestValue>bHHGPNTV9PDIH42bm2/6soMHQrM=</DigestValue>
      </Reference>
      <Reference URI="/xl/worksheets/sheet4.xml?ContentType=application/vnd.openxmlformats-officedocument.spreadsheetml.worksheet+xml">
        <DigestMethod Algorithm="http://www.w3.org/2000/09/xmldsig#sha1"/>
        <DigestValue>lpMEbETxqc3cURECqo4pn3iPEb4=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book.xml?ContentType=application/vnd.openxmlformats-officedocument.spreadsheetml.sheet.main+xml">
        <DigestMethod Algorithm="http://www.w3.org/2000/09/xmldsig#sha1"/>
        <DigestValue>WyehNNZLS3sauWeAii414TU1UWE=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nqo9/7aIPWQrP3lxo3JO2AD8Dis=</DigestValue>
      </Reference>
      <Reference URI="/xl/worksheets/sheet3.xml?ContentType=application/vnd.openxmlformats-officedocument.spreadsheetml.worksheet+xml">
        <DigestMethod Algorithm="http://www.w3.org/2000/09/xmldsig#sha1"/>
        <DigestValue>p1/I9UyE3xBfZfUCmCWlk9zk090=</DigestValue>
      </Reference>
      <Reference URI="/xl/worksheets/sheet1.xml?ContentType=application/vnd.openxmlformats-officedocument.spreadsheetml.worksheet+xml">
        <DigestMethod Algorithm="http://www.w3.org/2000/09/xmldsig#sha1"/>
        <DigestValue>hOPXHZM9/uRsPeT1dnDqjieVBHE=</DigestValue>
      </Reference>
      <Reference URI="/xl/worksheets/sheet13.xml?ContentType=application/vnd.openxmlformats-officedocument.spreadsheetml.worksheet+xml">
        <DigestMethod Algorithm="http://www.w3.org/2000/09/xmldsig#sha1"/>
        <DigestValue>bfAWqVI7/vlPjeY+7sx4vhpyBZM=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oKAdjIm9/Mv9n4i9ckzxbfY6M10=</DigestValue>
      </Reference>
      <Reference URI="/xl/worksheets/sheet12.xml?ContentType=application/vnd.openxmlformats-officedocument.spreadsheetml.worksheet+xml">
        <DigestMethod Algorithm="http://www.w3.org/2000/09/xmldsig#sha1"/>
        <DigestValue>WN+h9gZlj5QQIaDOmkdmKIkS+fk=</DigestValue>
      </Reference>
      <Reference URI="/xl/styles.xml?ContentType=application/vnd.openxmlformats-officedocument.spreadsheetml.styles+xml">
        <DigestMethod Algorithm="http://www.w3.org/2000/09/xmldsig#sha1"/>
        <DigestValue>YxzU0A8EuoRuf7L/igYbMXMCqHA=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oKAdjIm9/Mv9n4i9ckzxbfY6M10=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oKAdjIm9/Mv9n4i9ckzxbfY6M10=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wEXtrPYdF7SaonKrg2+FeCpxL/w=</DigestValue>
      </Reference>
    </Manifest>
    <SignatureProperties>
      <SignatureProperty Id="idSignatureTime" Target="#idPackageSignature">
        <mdssi:SignatureTime>
          <mdssi:Format>YYYY-MM-DDThh:mm:ssTZD</mdssi:Format>
          <mdssi:Value>2020-09-24T20:10:59Z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2020-09-24T20:10:59Z</xd:SigningTime>
          <xd:SigningCertificate>
            <xd:Cert>
              <xd:CertDigest>
                <DigestMethod Algorithm="http://www.w3.org/2000/09/xmldsig#sha1"/>
                <DigestValue>h6Ix4xX9qGWsvWUinmUZ9XOADd0=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5</vt:i4>
      </vt:variant>
    </vt:vector>
  </HeadingPairs>
  <TitlesOfParts>
    <vt:vector size="19" baseType="lpstr"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J'!Área_de_impresión</vt:lpstr>
      <vt:lpstr>'Balance General'!Área_de_impresión</vt:lpstr>
      <vt:lpstr>'Estado de Evolución del PN'!Área_de_impresión</vt:lpstr>
      <vt:lpstr>'Flujo de Efectivo'!Área_de_impresión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2020-09-24T17:49:17Z</dcterms:modified>
</cp:coreProperties>
</file>